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13292e2cf597dcb/GeoMežnar d.o.o/2024/POROČILA/GP 172 - 2024 Plaz na JP 950501 Povezava Sp. Laze/po recenziji/PDF_po recenziji/"/>
    </mc:Choice>
  </mc:AlternateContent>
  <xr:revisionPtr revIDLastSave="1766" documentId="13_ncr:1_{F0E22761-C274-4A97-AB45-C7F502B6C6DE}" xr6:coauthVersionLast="47" xr6:coauthVersionMax="47" xr10:uidLastSave="{1A435386-18FA-48C0-BCAC-2E06B2B165D6}"/>
  <bookViews>
    <workbookView xWindow="-120" yWindow="-120" windowWidth="57840" windowHeight="23520" tabRatio="860" xr2:uid="{00000000-000D-0000-FFFF-FFFF00000000}"/>
  </bookViews>
  <sheets>
    <sheet name="Sanacija skupaj" sheetId="6" r:id="rId1"/>
    <sheet name="1preddela" sheetId="7" r:id="rId2"/>
    <sheet name="2 HEA + AB greda " sheetId="26" r:id="rId3"/>
    <sheet name="3cesta " sheetId="24" r:id="rId4"/>
    <sheet name="4tuje storitve" sheetId="10" r:id="rId5"/>
  </sheets>
  <definedNames>
    <definedName name="_xlnm.Print_Area" localSheetId="1">'1preddela'!$A$1:$I$35</definedName>
    <definedName name="_xlnm.Print_Area" localSheetId="2">'2 HEA + AB greda '!$A$1:$H$43</definedName>
    <definedName name="_xlnm.Print_Area" localSheetId="3">'3cesta '!$A$1:$I$74</definedName>
    <definedName name="_xlnm.Print_Area" localSheetId="4">'4tuje storitve'!$A$1:$I$28</definedName>
    <definedName name="_xlnm.Print_Area" localSheetId="0">'Sanacija skupaj'!$B$2:$J$28</definedName>
    <definedName name="_xlnm.Print_Titles" localSheetId="1">'1preddela'!$5:$5</definedName>
    <definedName name="_xlnm.Print_Titles" localSheetId="2">'2 HEA + AB greda '!$5:$5</definedName>
    <definedName name="_xlnm.Print_Titles" localSheetId="3">'3cesta '!$5:$5</definedName>
    <definedName name="_xlnm.Print_Titles" localSheetId="4">'4tuje storitve'!$5:$5</definedName>
    <definedName name="_xlnm.Print_Titles" localSheetId="0">'Sanacija skupaj'!#REF!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4" l="1"/>
  <c r="H23" i="7" l="1"/>
  <c r="H35" i="24"/>
  <c r="H33" i="24"/>
  <c r="H31" i="24"/>
  <c r="H29" i="24"/>
  <c r="H27" i="24"/>
  <c r="H25" i="24"/>
  <c r="H23" i="24"/>
  <c r="H21" i="24"/>
  <c r="H19" i="24"/>
  <c r="H29" i="26" l="1"/>
  <c r="H27" i="26"/>
  <c r="H15" i="26" l="1"/>
  <c r="H21" i="7"/>
  <c r="H11" i="7" l="1"/>
  <c r="H57" i="24"/>
  <c r="H55" i="24"/>
  <c r="H53" i="24"/>
  <c r="H51" i="24"/>
  <c r="H49" i="24"/>
  <c r="H47" i="24"/>
  <c r="H43" i="24"/>
  <c r="H41" i="24"/>
  <c r="H45" i="24"/>
  <c r="H39" i="24"/>
  <c r="H17" i="24" l="1"/>
  <c r="H15" i="24"/>
  <c r="H11" i="24"/>
  <c r="H9" i="24"/>
  <c r="H13" i="24" l="1"/>
  <c r="H59" i="24"/>
  <c r="H25" i="26"/>
  <c r="H23" i="26" l="1"/>
  <c r="H21" i="26"/>
  <c r="H19" i="26"/>
  <c r="H17" i="26"/>
  <c r="H13" i="26"/>
  <c r="H11" i="26"/>
  <c r="H9" i="26"/>
  <c r="H19" i="7"/>
  <c r="H31" i="26" l="1"/>
  <c r="H36" i="26" s="1"/>
  <c r="H37" i="26" l="1"/>
  <c r="H39" i="26" s="1"/>
  <c r="H40" i="26" l="1"/>
  <c r="H41" i="26" s="1"/>
  <c r="H10" i="6"/>
  <c r="H61" i="24" l="1"/>
  <c r="H63" i="24" s="1"/>
  <c r="H68" i="24" l="1"/>
  <c r="H69" i="24" s="1"/>
  <c r="H71" i="24" s="1"/>
  <c r="H72" i="24" l="1"/>
  <c r="H73" i="24" s="1"/>
  <c r="H11" i="6"/>
  <c r="H15" i="10" l="1"/>
  <c r="H13" i="10"/>
  <c r="H11" i="10"/>
  <c r="H9" i="10"/>
  <c r="H17" i="7" l="1"/>
  <c r="H17" i="10" l="1"/>
  <c r="H22" i="10" s="1"/>
  <c r="H24" i="10" s="1"/>
  <c r="H12" i="6" s="1"/>
  <c r="H25" i="10" l="1"/>
  <c r="H26" i="10" s="1"/>
  <c r="H15" i="7" l="1"/>
  <c r="H13" i="7"/>
  <c r="H9" i="7"/>
  <c r="H25" i="7" l="1"/>
  <c r="H29" i="7" s="1"/>
  <c r="H30" i="7" l="1"/>
  <c r="H32" i="7" s="1"/>
  <c r="H9" i="6" s="1"/>
  <c r="H33" i="7" l="1"/>
  <c r="H34" i="7" s="1"/>
  <c r="H14" i="6"/>
  <c r="H15" i="6" l="1"/>
  <c r="H1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Uporabnik2</author>
  </authors>
  <commentList>
    <comment ref="H2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Uporabnik2: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<sst xmlns="http://schemas.openxmlformats.org/spreadsheetml/2006/main" count="255" uniqueCount="123">
  <si>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</si>
  <si>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</si>
  <si>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</si>
  <si>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</si>
  <si>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</si>
  <si>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</si>
  <si>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</si>
  <si>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</si>
  <si>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</si>
  <si>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</si>
  <si>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</si>
  <si>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</si>
  <si>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</si>
  <si>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TUJE STORITVE</t>
  </si>
  <si>
    <t>TUJE STORITVE SKUPAJ:</t>
  </si>
  <si>
    <t>SKUPAJ :</t>
  </si>
  <si>
    <t>VSE SKUPAJ :</t>
  </si>
  <si>
    <t>NEPREDVIDENA DELA 10%</t>
  </si>
  <si>
    <t>m</t>
  </si>
  <si>
    <t xml:space="preserve">REKAPITULACIJA  </t>
  </si>
  <si>
    <t>2.</t>
  </si>
  <si>
    <t>Postavitev in zavarovanje prečnih profilov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</si>
  <si>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</si>
  <si>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</si>
  <si>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</si>
  <si>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</si>
  <si>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</si>
  <si>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</si>
  <si>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</si>
  <si>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</si>
  <si>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</si>
  <si>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</si>
  <si>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</si>
  <si>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</si>
  <si>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</si>
  <si>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</si>
  <si>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POPIS DEL Z OCENO INVESTICIJE</t>
  </si>
  <si>
    <t>kom</t>
  </si>
  <si>
    <t>2.1</t>
  </si>
  <si>
    <t>Izdelava geodetskega posnetka za projekt izvedenih del.</t>
  </si>
  <si>
    <t xml:space="preserve">Opomba 1.:  V ponudbenih cenah  morajo biti vključeni vsi stroški za izvedbo del (dobave, delo, pomožna dela, stroški ureditve gradbišča, transporti, stroški deponij), stroški organizacije in ureditve gradbišča, ravnanje z odpadki v skladu z veljavno zakonodaj, redno čiščenje gradbišča med izvedbo in po končanju del ter izdelavo dokazil o zanesljivosti objekta. </t>
  </si>
  <si>
    <t>Opomba 2.: Ponudnik mora v cenah v popisnih postavkah zajeti vrednosti vseh potrebnih del vključno z izdelavo tehnološko ekonomskega elaborata, tekočimi in končnimi poročili posameznih strokovnjakov, notranjo kontro kakovosti betona, vodotesnost kanalizacije in jaškov, itd. vse v smislu dokazovanja kvalitete izvedenih del. Upoštevati priložene smernice notranje kontrole kakovosti.</t>
  </si>
  <si>
    <t>4.0</t>
  </si>
  <si>
    <t xml:space="preserve">Projektanski nadzor </t>
  </si>
  <si>
    <t xml:space="preserve">Geomehanski nadzor </t>
  </si>
  <si>
    <t>3.0</t>
  </si>
  <si>
    <t xml:space="preserve">UREDITEV CESTE Z ODVODNJAVANJEM </t>
  </si>
  <si>
    <t xml:space="preserve"> </t>
  </si>
  <si>
    <t>CESTA Z ODVODNJAVANJEM</t>
  </si>
  <si>
    <t>Ureditev ter statično utrjevanje planuma temeljnih tal zemljine - 3. kategorije</t>
  </si>
  <si>
    <t>Dobava in vgradnja nevezane nosilne plasti iz enakomerno zrnatega kamnitega drobljenca D32 v debelini 20 cm.</t>
  </si>
  <si>
    <t>CESTA Z ODVODNJAVANJEM        SKUPAJ :</t>
  </si>
  <si>
    <t>UREDITEV CESTE Z ODVODNJAVANJEM</t>
  </si>
  <si>
    <t>3.1</t>
  </si>
  <si>
    <t>1.1</t>
  </si>
  <si>
    <t>Priprava delovišča, zaščita delovišča, priprava deloviščne table, postavitev kontejnerjev ter druga pripravljalna dela …</t>
  </si>
  <si>
    <t>ura</t>
  </si>
  <si>
    <t>Opomba 3.: Strošek gradbenega in varnostnega nadzora ter varnostnega načrta ni zajetega v popisu - zagotovi investitor.</t>
  </si>
  <si>
    <t>Posek in odstranitev drevesa z deblom premera 31 do 50 cm ter odstranitev vej z odvozom</t>
  </si>
  <si>
    <t xml:space="preserve">Izdelava nosilne plasti iz bituminiziranega drobljenca AC 22 base B 70/100 A4 v debelini 6 cm </t>
  </si>
  <si>
    <t xml:space="preserve">Izdelava obrabne in zaporne plasti iz bituminiziranega betona AC 11 surf B 70/100 A4 v debelini 4 cm. </t>
  </si>
  <si>
    <t xml:space="preserve">Izdelava projektne dokumentacije za projekt izvedenih del </t>
  </si>
  <si>
    <t xml:space="preserve">Dobava in vgradnja podložnega betona C12/15 debeline 15 cm za temelje AB grede </t>
  </si>
  <si>
    <t>Dobava in vgradnja armature za AB gredo</t>
  </si>
  <si>
    <t>Dobava in vgradnja betona C30/37 XC2 XD1 XF3 D32 S3 PV-II  za izdelavo AB grede</t>
  </si>
  <si>
    <t xml:space="preserve">ZABITI HEA PROFILI + AB GREDA </t>
  </si>
  <si>
    <t>ZABITI HEA PROFILI + AB GREDA        SKUPAJ :</t>
  </si>
  <si>
    <t>Zabijanje profilov</t>
  </si>
  <si>
    <t>Meritve zbitosti kamnitega nasutja pred izvedbo asfalta s krožno dinamično ploščo ter z izvedbo končnega poročila meritev - predvideno 6 meritev + poročilo</t>
  </si>
  <si>
    <t>16.</t>
  </si>
  <si>
    <t>17.</t>
  </si>
  <si>
    <t>18.</t>
  </si>
  <si>
    <t>19.</t>
  </si>
  <si>
    <t>20.</t>
  </si>
  <si>
    <t>21.</t>
  </si>
  <si>
    <t>5.0</t>
  </si>
  <si>
    <t xml:space="preserve">Zasipanje z izkopanim materialom iz začasne deponije z statičnim utrjevanjem zemljine  z ureditvijo naklona zemljine </t>
  </si>
  <si>
    <t>22.</t>
  </si>
  <si>
    <t>Odstranitev obstoječih betonskih robnikov z odvozom na stalno deponijo</t>
  </si>
  <si>
    <t>Strojni izkopi v zemljini II. in III. kategorije vključno z nakladanjem in prevozom na trajno deponijo in začasno deponijo. - cca 1.4 m3/m</t>
  </si>
  <si>
    <t>Zasipanje z izkopanim materialom iz začasne deponije z statičnim utrjevanjem zemljine na spodnji strani grede z ureditvijo naklona zemljine</t>
  </si>
  <si>
    <t>Dobava in vgradnja betonskega požiralnika premera fi 50 z LTŽ rešetko - globina 1,5 m. Všteta tudi izkop/zasip ter izdelava betonskega ležišča, deb. 10 cm, C12/15, LTŽ rešetke (400 kN)</t>
  </si>
  <si>
    <t>Široki izkop zrnate zemljine do nivoja temeljnih tal - globina 0.75 m za vgradnjo kamnitega agregata voziščne konstrukcije - 3. kategorije - strojno z nakladanjem vključno s strojnim nakladanjem in odvozom na trajno deponijo.</t>
  </si>
  <si>
    <t>Rezanje asfalta in odvoz asfaltne krovne plasti na trajno deponijo - debeline do 10 cm. Rezanje obstoječega cestišča na meji obdelave</t>
  </si>
  <si>
    <t>Rušenje vozišč iz asfalta debeline do 10cm, vključno z nakladanjem in odvozom na trajno deponijo.</t>
  </si>
  <si>
    <t>Izkop in odstranitev obstoječih betonskih jaškov z LTŽ rešetkami z odvozom na trajno deponijo</t>
  </si>
  <si>
    <t>Dobava in vgraditev predfabriciranega dvignjenega robnika iz cementnega betona  s prerezom 15/25/100 cm vgrajenega na višino +15cm ter +0,00 cm</t>
  </si>
  <si>
    <t>Dobava in vgradnja - izdelava posteljice iz zmrzlinsko odpornega kamnitega drobljenca D125 v debelini 40 cm s statičnim utrjevanjem.</t>
  </si>
  <si>
    <t>Dobava in vgradnja podložnega betona C 15/12 pod betonske robnike</t>
  </si>
  <si>
    <t>Izdelava asfaltne mulde in asfaltne koritnice širine š=0.50 m enake debeline in seastave asfalta kot vozišče</t>
  </si>
  <si>
    <t>Izdelave bankine iz kamnitega materiala D32 , široke 0.50 m</t>
  </si>
  <si>
    <t>Humuniziranje ter finalna izravnava terena na območju izvedbe ceste, konstrukcije in ureditve odvodnjavanja</t>
  </si>
  <si>
    <t xml:space="preserve">Dobava in vgradnja PE kanalizacijske cevi fi 150 SN 8. Všteta tudi izkop/zasip ter izdelava peščenega ležišča D16, deb. min 20 cm ter izdelava vtokov ter iztokov </t>
  </si>
  <si>
    <t>Sanacija plazu na JP 950 501 povezava Sp. Laze</t>
  </si>
  <si>
    <t>IzN – izvedbeni načrt za izvedbo, GP - 172/2024</t>
  </si>
  <si>
    <t>Geodetska dela - postavitev zakoličbenih točk konstrukcij ter ceste ter druga geodetska dela, zakoličba telekomunikacij</t>
  </si>
  <si>
    <t>Prestavilo ali zamenjava telekomunikacijskega voda, komplet z vsemi deli in materialom. ( ocenjeno 100 m )</t>
  </si>
  <si>
    <t>Dobava in postavitev popolne cestne zapore v času gradnje zložbe, komplet z vsemi deli in materialom. ( ocenjeno 45 dni )</t>
  </si>
  <si>
    <t>Odstranitev grmovja in dreves z debli premera do 10 cm ter vej na redko porasli površini - strojno in ročno z odvozom</t>
  </si>
  <si>
    <t>Dobava, varjenje, rezanje in priostrenje jeklenih HEA profilov 160 - 60 kom. dolžine 6.0 m</t>
  </si>
  <si>
    <t>Rezanje profilov</t>
  </si>
  <si>
    <t>Izdelava enostranskega opaža s strikotnimi letvicamiza ab gredo, komplet vsa dela z razopaževanjem, čiščenjem, zlaganjem lesa ter vsemi transporti. Upoštevan material za dilatacijske rege (trajna elastična zmes za stike, trajno elastični zapolnitveni material, polnilo za stike)</t>
  </si>
  <si>
    <t>Dobava in vgradnja zmrzlinsko odpornega kamnitega drobljenca D125 s statičnim utrjevanjem - zasip ab grede ob izkopu na vkopni strani.</t>
  </si>
  <si>
    <t>Dobava in vgradnja jeklene varnostne ograje, nivo zadrževanja N2-W4, vključno z pritrditvenim materialom za vijačenje na podporno konstrukcijo in zabijanjem v raščen teren</t>
  </si>
  <si>
    <t>Dobava in vgradnja podložnega betona v debelini 20 cm C20/25 pod kanalete ter za ureditev praznin med pregibi kanalet</t>
  </si>
  <si>
    <t>Dobava in vgradnja betonskih kanalet dimenzije 100/37-60/30</t>
  </si>
  <si>
    <t>Dobava in vgradnja betonskega jaška premera fi 800 mm z betonskim pokrovom - višina jaška 1.5 m. Všteta tudi izkop/zasip ter izdelava betonskega ležišča, deb. 10 cm, C12/15, ter izdelava vtokov ter iztokov - direktni vtok kanalet</t>
  </si>
  <si>
    <t>Dobava in vgradnja betonskega požiralnika premera fi 60 z LTŽ rešetko - globina 1,5 m. Všteta tudi izkop/zasip ter izdelava betonskega ležišča, deb. 10 cm, C12/15, LTŽ rešetke (400 kN)</t>
  </si>
  <si>
    <t>Dobava in vgradnja betonskega jaška premera fi 600 mm z LTŽ pokrovom C400 - višina jaška 1.5 m. Všteta tudi izkop/zasip ter izdelava betonskega ležišča, deb. 10 cm, C12/15, ter izdelava vtokov ter iztokov</t>
  </si>
  <si>
    <t>12.</t>
  </si>
  <si>
    <t>13.</t>
  </si>
  <si>
    <t>Odstranitev tlakovanih površin cca 50 m2</t>
  </si>
  <si>
    <t>14.</t>
  </si>
  <si>
    <t>23.</t>
  </si>
  <si>
    <t>24.</t>
  </si>
  <si>
    <t>25.</t>
  </si>
  <si>
    <t>26.</t>
  </si>
  <si>
    <t xml:space="preserve">Dobava in vgradnja DKC drenažno - kanalizacijske cevi fi 315 SN 8. Všteta tudi izkop/zasip ter izdelava peščenega ležišča D16, deb. min 20 cm ter izdelava vtokov ter iztokov </t>
  </si>
  <si>
    <t>Dobava in vgradnja  DKC drenažno - kanalizacijske fi 400 SN 8. Všteta tudi izkop/zasip ter izdelava peščenega ležišča TD16, deb. min 20 cm ter izdelava vtokov ter iztokov v jaških ter navezava na obstoječi meteorni jarek za nadaljni odvod vode</t>
  </si>
  <si>
    <t>Dobava in vgradnja drenažnega  zasipa za izvedbo odvoda meteorne vode do izpusta - 0.5 m3/m</t>
  </si>
  <si>
    <t>27.</t>
  </si>
  <si>
    <t xml:space="preserve">POPIS DEL 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</si>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</sst>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21">
    <xf numFmtId="0" fontId="0" fillId="0" borderId="0"/>
    <xf numFmtId="48" fontId="15" fillId="0" borderId="0" applyFill="0" applyBorder="0" applyAlignment="0" applyProtection="0"/>
    <xf numFmtId="48" fontId="15" fillId="0" borderId="0" applyFill="0" applyBorder="0" applyAlignment="0" applyProtection="0"/>
    <xf numFmtId="165" fontId="16" fillId="0" borderId="0">
      <protection locked="0"/>
    </xf>
    <xf numFmtId="165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4" fontId="20" fillId="0" borderId="1">
      <alignment horizontal="left" vertical="center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4" fillId="0" borderId="0">
      <alignment vertical="top" wrapText="1"/>
    </xf>
    <xf numFmtId="0" fontId="26" fillId="0" borderId="0">
      <alignment vertical="top" wrapText="1"/>
    </xf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3" borderId="0" applyNumberFormat="0" applyBorder="0" applyAlignment="0" applyProtection="0"/>
    <xf numFmtId="0" fontId="6" fillId="0" borderId="0">
      <alignment horizontal="left" vertical="top" wrapText="1" readingOrder="1"/>
    </xf>
    <xf numFmtId="0" fontId="22" fillId="0" borderId="0"/>
    <xf numFmtId="0" fontId="15" fillId="0" borderId="0" applyNumberFormat="0" applyFill="0" applyBorder="0" applyAlignment="0" applyProtection="0"/>
    <xf numFmtId="0" fontId="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9" fontId="30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167" fontId="16" fillId="0" borderId="23">
      <protection locked="0"/>
    </xf>
    <xf numFmtId="167" fontId="17" fillId="0" borderId="23">
      <protection locked="0"/>
    </xf>
    <xf numFmtId="167" fontId="16" fillId="0" borderId="23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2" fillId="0" borderId="0"/>
    <xf numFmtId="0" fontId="3" fillId="0" borderId="0"/>
    <xf numFmtId="0" fontId="22" fillId="0" borderId="0" applyFill="0" applyBorder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76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6" fillId="0" borderId="4" xfId="0" applyNumberFormat="1" applyFont="1" applyBorder="1"/>
    <xf numFmtId="4" fontId="5" fillId="0" borderId="0" xfId="0" applyNumberFormat="1" applyFont="1"/>
    <xf numFmtId="49" fontId="5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5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5" fillId="2" borderId="1" xfId="0" applyFont="1" applyFill="1" applyBorder="1"/>
    <xf numFmtId="0" fontId="9" fillId="2" borderId="14" xfId="0" applyFont="1" applyFill="1" applyBorder="1"/>
    <xf numFmtId="0" fontId="9" fillId="2" borderId="6" xfId="0" applyFont="1" applyFill="1" applyBorder="1" applyProtection="1">
      <protection hidden="1"/>
    </xf>
    <xf numFmtId="0" fontId="9" fillId="2" borderId="6" xfId="0" applyFont="1" applyFill="1" applyBorder="1"/>
    <xf numFmtId="0" fontId="6" fillId="0" borderId="15" xfId="0" applyFont="1" applyBorder="1"/>
    <xf numFmtId="0" fontId="6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5" fillId="0" borderId="18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5" fillId="0" borderId="19" xfId="0" applyNumberFormat="1" applyFont="1" applyBorder="1"/>
    <xf numFmtId="49" fontId="5" fillId="0" borderId="17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left" vertical="top"/>
    </xf>
    <xf numFmtId="4" fontId="5" fillId="0" borderId="18" xfId="0" applyNumberFormat="1" applyFont="1" applyBorder="1"/>
    <xf numFmtId="49" fontId="6" fillId="0" borderId="18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justify" vertical="justify"/>
    </xf>
    <xf numFmtId="49" fontId="6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left" vertical="top"/>
    </xf>
    <xf numFmtId="4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/>
    <xf numFmtId="4" fontId="6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6" fillId="0" borderId="20" xfId="0" applyFont="1" applyBorder="1"/>
    <xf numFmtId="0" fontId="0" fillId="0" borderId="24" xfId="0" applyBorder="1"/>
    <xf numFmtId="0" fontId="5" fillId="2" borderId="1" xfId="0" applyFont="1" applyFill="1" applyBorder="1" applyAlignment="1">
      <alignment horizontal="right"/>
    </xf>
    <xf numFmtId="0" fontId="32" fillId="0" borderId="0" xfId="0" applyFont="1"/>
    <xf numFmtId="4" fontId="0" fillId="0" borderId="0" xfId="0" applyNumberFormat="1" applyAlignment="1">
      <alignment horizontal="right"/>
    </xf>
    <xf numFmtId="49" fontId="0" fillId="0" borderId="25" xfId="0" applyNumberFormat="1" applyBorder="1" applyAlignment="1">
      <alignment vertical="top"/>
    </xf>
    <xf numFmtId="49" fontId="5" fillId="0" borderId="25" xfId="0" applyNumberFormat="1" applyFont="1" applyBorder="1" applyAlignment="1">
      <alignment vertical="top"/>
    </xf>
    <xf numFmtId="4" fontId="0" fillId="0" borderId="25" xfId="0" applyNumberFormat="1" applyBorder="1" applyAlignment="1">
      <alignment horizontal="right"/>
    </xf>
    <xf numFmtId="4" fontId="0" fillId="0" borderId="25" xfId="0" applyNumberFormat="1" applyBorder="1"/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6" fillId="0" borderId="1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0" fillId="0" borderId="26" xfId="0" applyBorder="1"/>
    <xf numFmtId="49" fontId="0" fillId="0" borderId="27" xfId="0" applyNumberFormat="1" applyBorder="1" applyAlignment="1">
      <alignment vertical="top"/>
    </xf>
    <xf numFmtId="49" fontId="0" fillId="0" borderId="27" xfId="0" applyNumberFormat="1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0" fontId="0" fillId="0" borderId="28" xfId="0" applyBorder="1"/>
    <xf numFmtId="0" fontId="0" fillId="0" borderId="28" xfId="0" applyBorder="1" applyAlignment="1">
      <alignment horizontal="justify" vertical="justify"/>
    </xf>
    <xf numFmtId="4" fontId="0" fillId="0" borderId="28" xfId="0" applyNumberFormat="1" applyBorder="1" applyAlignment="1">
      <alignment horizontal="right"/>
    </xf>
    <xf numFmtId="4" fontId="0" fillId="0" borderId="28" xfId="0" applyNumberFormat="1" applyBorder="1"/>
    <xf numFmtId="4" fontId="0" fillId="0" borderId="27" xfId="0" applyNumberFormat="1" applyBorder="1" applyAlignment="1">
      <alignment horizontal="left"/>
    </xf>
    <xf numFmtId="49" fontId="0" fillId="0" borderId="29" xfId="0" applyNumberFormat="1" applyBorder="1" applyAlignment="1">
      <alignment vertical="top"/>
    </xf>
    <xf numFmtId="49" fontId="5" fillId="0" borderId="29" xfId="0" applyNumberFormat="1" applyFont="1" applyBorder="1" applyAlignment="1">
      <alignment vertical="top"/>
    </xf>
    <xf numFmtId="49" fontId="5" fillId="0" borderId="29" xfId="0" applyNumberFormat="1" applyFont="1" applyBorder="1" applyAlignment="1">
      <alignment horizontal="justify" vertical="justify"/>
    </xf>
    <xf numFmtId="4" fontId="0" fillId="0" borderId="29" xfId="0" applyNumberFormat="1" applyBorder="1" applyAlignment="1">
      <alignment horizontal="right"/>
    </xf>
    <xf numFmtId="4" fontId="0" fillId="0" borderId="29" xfId="0" applyNumberFormat="1" applyBorder="1"/>
    <xf numFmtId="49" fontId="5" fillId="0" borderId="27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horizontal="justify" vertical="justify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" fontId="0" fillId="0" borderId="30" xfId="0" applyNumberFormat="1" applyBorder="1" applyAlignment="1">
      <alignment horizontal="right"/>
    </xf>
    <xf numFmtId="4" fontId="0" fillId="0" borderId="30" xfId="0" applyNumberFormat="1" applyBorder="1"/>
    <xf numFmtId="49" fontId="0" fillId="0" borderId="27" xfId="0" applyNumberFormat="1" applyBorder="1" applyAlignment="1">
      <alignment horizontal="justify" vertical="justify" wrapText="1"/>
    </xf>
    <xf numFmtId="49" fontId="6" fillId="0" borderId="29" xfId="0" applyNumberFormat="1" applyFont="1" applyBorder="1" applyAlignment="1">
      <alignment vertical="top"/>
    </xf>
    <xf numFmtId="49" fontId="6" fillId="0" borderId="29" xfId="0" applyNumberFormat="1" applyFont="1" applyBorder="1" applyAlignment="1">
      <alignment horizontal="justify" vertical="justify"/>
    </xf>
    <xf numFmtId="4" fontId="6" fillId="0" borderId="29" xfId="0" applyNumberFormat="1" applyFont="1" applyBorder="1" applyAlignment="1">
      <alignment horizontal="right"/>
    </xf>
    <xf numFmtId="4" fontId="6" fillId="0" borderId="29" xfId="0" applyNumberFormat="1" applyFont="1" applyBorder="1"/>
    <xf numFmtId="49" fontId="6" fillId="0" borderId="27" xfId="0" applyNumberFormat="1" applyFont="1" applyBorder="1" applyAlignment="1">
      <alignment vertical="top"/>
    </xf>
    <xf numFmtId="49" fontId="0" fillId="0" borderId="31" xfId="0" applyNumberFormat="1" applyBorder="1" applyAlignment="1">
      <alignment vertical="top"/>
    </xf>
    <xf numFmtId="49" fontId="0" fillId="0" borderId="31" xfId="0" applyNumberFormat="1" applyBorder="1" applyAlignment="1">
      <alignment horizontal="justify" vertical="justify"/>
    </xf>
    <xf numFmtId="4" fontId="0" fillId="0" borderId="31" xfId="0" applyNumberFormat="1" applyBorder="1" applyAlignment="1">
      <alignment horizontal="right"/>
    </xf>
    <xf numFmtId="4" fontId="0" fillId="0" borderId="31" xfId="0" applyNumberFormat="1" applyBorder="1"/>
    <xf numFmtId="0" fontId="5" fillId="0" borderId="17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right"/>
    </xf>
    <xf numFmtId="4" fontId="5" fillId="0" borderId="28" xfId="0" applyNumberFormat="1" applyFont="1" applyBorder="1"/>
    <xf numFmtId="0" fontId="6" fillId="0" borderId="20" xfId="0" applyFont="1" applyBorder="1" applyAlignment="1">
      <alignment horizontal="right"/>
    </xf>
    <xf numFmtId="4" fontId="6" fillId="0" borderId="32" xfId="0" applyNumberFormat="1" applyFont="1" applyBorder="1"/>
    <xf numFmtId="4" fontId="6" fillId="2" borderId="13" xfId="0" applyNumberFormat="1" applyFont="1" applyFill="1" applyBorder="1"/>
    <xf numFmtId="0" fontId="6" fillId="0" borderId="33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6" fillId="0" borderId="34" xfId="0" applyNumberFormat="1" applyFont="1" applyBorder="1"/>
    <xf numFmtId="4" fontId="6" fillId="0" borderId="35" xfId="0" applyNumberFormat="1" applyFont="1" applyBorder="1"/>
    <xf numFmtId="4" fontId="6" fillId="2" borderId="9" xfId="0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4" fontId="6" fillId="0" borderId="0" xfId="0" applyNumberFormat="1" applyFont="1"/>
    <xf numFmtId="49" fontId="6" fillId="0" borderId="36" xfId="0" applyNumberFormat="1" applyFont="1" applyBorder="1" applyAlignment="1">
      <alignment vertical="top"/>
    </xf>
    <xf numFmtId="49" fontId="6" fillId="0" borderId="36" xfId="0" applyNumberFormat="1" applyFont="1" applyBorder="1" applyAlignment="1">
      <alignment horizontal="justify" vertical="justify"/>
    </xf>
    <xf numFmtId="4" fontId="6" fillId="0" borderId="36" xfId="0" applyNumberFormat="1" applyFont="1" applyBorder="1" applyAlignment="1">
      <alignment horizontal="right"/>
    </xf>
    <xf numFmtId="4" fontId="6" fillId="0" borderId="36" xfId="0" applyNumberFormat="1" applyFont="1" applyBorder="1"/>
    <xf numFmtId="49" fontId="10" fillId="0" borderId="37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horizontal="justify" vertical="justify"/>
    </xf>
    <xf numFmtId="4" fontId="12" fillId="0" borderId="38" xfId="0" applyNumberFormat="1" applyFont="1" applyBorder="1"/>
    <xf numFmtId="0" fontId="10" fillId="0" borderId="38" xfId="0" applyFont="1" applyBorder="1"/>
    <xf numFmtId="4" fontId="11" fillId="0" borderId="38" xfId="0" applyNumberFormat="1" applyFont="1" applyBorder="1"/>
    <xf numFmtId="4" fontId="11" fillId="0" borderId="39" xfId="0" applyNumberFormat="1" applyFont="1" applyBorder="1"/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" fontId="6" fillId="0" borderId="40" xfId="0" applyNumberFormat="1" applyFont="1" applyBorder="1"/>
    <xf numFmtId="4" fontId="6" fillId="0" borderId="41" xfId="0" applyNumberFormat="1" applyFont="1" applyBorder="1"/>
    <xf numFmtId="4" fontId="6" fillId="2" borderId="42" xfId="0" applyNumberFormat="1" applyFont="1" applyFill="1" applyBorder="1"/>
    <xf numFmtId="4" fontId="0" fillId="0" borderId="31" xfId="0" applyNumberFormat="1" applyBorder="1" applyAlignment="1">
      <alignment horizontal="left"/>
    </xf>
    <xf numFmtId="49" fontId="38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49" fontId="10" fillId="0" borderId="17" xfId="0" applyNumberFormat="1" applyFont="1" applyBorder="1" applyAlignment="1">
      <alignment vertical="top"/>
    </xf>
    <xf numFmtId="4" fontId="12" fillId="0" borderId="18" xfId="0" applyNumberFormat="1" applyFont="1" applyBorder="1"/>
    <xf numFmtId="0" fontId="10" fillId="0" borderId="18" xfId="0" applyFont="1" applyBorder="1"/>
    <xf numFmtId="4" fontId="11" fillId="0" borderId="18" xfId="0" applyNumberFormat="1" applyFont="1" applyBorder="1"/>
    <xf numFmtId="4" fontId="11" fillId="0" borderId="19" xfId="0" applyNumberFormat="1" applyFont="1" applyBorder="1"/>
    <xf numFmtId="4" fontId="12" fillId="0" borderId="29" xfId="0" applyNumberFormat="1" applyFont="1" applyBorder="1"/>
    <xf numFmtId="49" fontId="0" fillId="0" borderId="8" xfId="0" applyNumberFormat="1" applyBorder="1" applyAlignment="1">
      <alignment horizontal="left"/>
    </xf>
    <xf numFmtId="49" fontId="0" fillId="0" borderId="36" xfId="0" applyNumberFormat="1" applyBorder="1" applyAlignment="1">
      <alignment vertical="top"/>
    </xf>
    <xf numFmtId="49" fontId="5" fillId="0" borderId="36" xfId="0" applyNumberFormat="1" applyFont="1" applyBorder="1" applyAlignment="1">
      <alignment vertical="top"/>
    </xf>
    <xf numFmtId="49" fontId="5" fillId="0" borderId="36" xfId="0" applyNumberFormat="1" applyFont="1" applyBorder="1" applyAlignment="1">
      <alignment horizontal="justify" vertical="justify"/>
    </xf>
    <xf numFmtId="4" fontId="12" fillId="0" borderId="36" xfId="0" applyNumberFormat="1" applyFont="1" applyBorder="1"/>
    <xf numFmtId="0" fontId="0" fillId="0" borderId="36" xfId="0" applyBorder="1"/>
    <xf numFmtId="49" fontId="10" fillId="0" borderId="29" xfId="0" applyNumberFormat="1" applyFont="1" applyBorder="1" applyAlignment="1">
      <alignment vertical="top"/>
    </xf>
    <xf numFmtId="0" fontId="10" fillId="0" borderId="29" xfId="0" applyFont="1" applyBorder="1"/>
    <xf numFmtId="4" fontId="11" fillId="0" borderId="29" xfId="0" applyNumberFormat="1" applyFont="1" applyBorder="1"/>
    <xf numFmtId="49" fontId="6" fillId="0" borderId="31" xfId="0" applyNumberFormat="1" applyFont="1" applyBorder="1" applyAlignment="1">
      <alignment vertical="top"/>
    </xf>
    <xf numFmtId="49" fontId="0" fillId="0" borderId="31" xfId="0" applyNumberFormat="1" applyBorder="1" applyAlignment="1">
      <alignment horizontal="justify" vertical="justify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/>
    <xf numFmtId="4" fontId="0" fillId="0" borderId="43" xfId="0" applyNumberFormat="1" applyBorder="1"/>
    <xf numFmtId="4" fontId="0" fillId="0" borderId="44" xfId="0" applyNumberFormat="1" applyBorder="1"/>
    <xf numFmtId="0" fontId="0" fillId="0" borderId="42" xfId="0" applyBorder="1"/>
    <xf numFmtId="49" fontId="10" fillId="0" borderId="36" xfId="0" applyNumberFormat="1" applyFont="1" applyBorder="1" applyAlignment="1">
      <alignment vertical="top"/>
    </xf>
    <xf numFmtId="0" fontId="10" fillId="0" borderId="36" xfId="0" applyFont="1" applyBorder="1"/>
    <xf numFmtId="4" fontId="11" fillId="0" borderId="36" xfId="0" applyNumberFormat="1" applyFont="1" applyBorder="1"/>
    <xf numFmtId="49" fontId="0" fillId="0" borderId="36" xfId="0" applyNumberFormat="1" applyBorder="1" applyAlignment="1">
      <alignment horizontal="justify" vertical="justify"/>
    </xf>
    <xf numFmtId="4" fontId="0" fillId="0" borderId="36" xfId="0" applyNumberFormat="1" applyBorder="1" applyAlignment="1">
      <alignment horizontal="right"/>
    </xf>
    <xf numFmtId="4" fontId="0" fillId="0" borderId="36" xfId="0" applyNumberFormat="1" applyBorder="1"/>
    <xf numFmtId="0" fontId="0" fillId="0" borderId="31" xfId="0" applyBorder="1"/>
    <xf numFmtId="49" fontId="0" fillId="0" borderId="36" xfId="0" applyNumberFormat="1" applyBorder="1" applyAlignment="1">
      <alignment horizontal="justify" vertical="justify" wrapText="1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18" xfId="0" applyNumberFormat="1" applyFont="1" applyBorder="1" applyAlignment="1">
      <alignment horizontal="left" vertical="center" wrapText="1"/>
    </xf>
    <xf numFmtId="49" fontId="38" fillId="0" borderId="19" xfId="0" applyNumberFormat="1" applyFont="1" applyBorder="1" applyAlignment="1">
      <alignment horizontal="left" vertical="center" wrapText="1"/>
    </xf>
    <xf numFmtId="49" fontId="38" fillId="0" borderId="24" xfId="0" applyNumberFormat="1" applyFont="1" applyBorder="1" applyAlignment="1">
      <alignment horizontal="left" vertical="center" wrapText="1"/>
    </xf>
    <xf numFmtId="49" fontId="38" fillId="0" borderId="10" xfId="0" applyNumberFormat="1" applyFont="1" applyBorder="1" applyAlignment="1">
      <alignment horizontal="left" vertical="center" wrapText="1"/>
    </xf>
    <xf numFmtId="49" fontId="38" fillId="0" borderId="43" xfId="0" applyNumberFormat="1" applyFont="1" applyBorder="1" applyAlignment="1">
      <alignment horizontal="left" vertical="center" wrapText="1"/>
    </xf>
    <xf numFmtId="49" fontId="38" fillId="0" borderId="26" xfId="0" applyNumberFormat="1" applyFont="1" applyBorder="1" applyAlignment="1">
      <alignment horizontal="left" vertical="center" wrapText="1"/>
    </xf>
    <xf numFmtId="49" fontId="38" fillId="0" borderId="0" xfId="0" applyNumberFormat="1" applyFont="1" applyAlignment="1">
      <alignment horizontal="left" vertical="center" wrapText="1"/>
    </xf>
    <xf numFmtId="49" fontId="38" fillId="0" borderId="44" xfId="0" applyNumberFormat="1" applyFont="1" applyBorder="1" applyAlignment="1">
      <alignment horizontal="left" vertical="center" wrapText="1"/>
    </xf>
    <xf numFmtId="49" fontId="38" fillId="0" borderId="14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4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</cellXfs>
  <cellStyles count="521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00000000-0005-0000-0000-0000B6000000}"/>
    <cellStyle name="Navadno 4 3 2 3" xfId="516" xr:uid="{624159B5-B2B1-4DFC-B5E7-81B528AC35B0}"/>
    <cellStyle name="Navadno 4 3 3" xfId="509" xr:uid="{00000000-0005-0000-0000-0000B7000000}"/>
    <cellStyle name="Navadno 4 3 4" xfId="515" xr:uid="{4BBB0468-5AC1-4558-BC2E-B1D89C6BA48C}"/>
    <cellStyle name="Navadno 4 30" xfId="182" xr:uid="{00000000-0005-0000-0000-0000B8000000}"/>
    <cellStyle name="Navadno 4 31" xfId="183" xr:uid="{00000000-0005-0000-0000-0000B9000000}"/>
    <cellStyle name="Navadno 4 32" xfId="184" xr:uid="{00000000-0005-0000-0000-0000BA000000}"/>
    <cellStyle name="Navadno 4 33" xfId="185" xr:uid="{00000000-0005-0000-0000-0000BB000000}"/>
    <cellStyle name="Navadno 4 34" xfId="186" xr:uid="{00000000-0005-0000-0000-0000BC000000}"/>
    <cellStyle name="Navadno 4 35" xfId="187" xr:uid="{00000000-0005-0000-0000-0000BD000000}"/>
    <cellStyle name="Navadno 4 36" xfId="188" xr:uid="{00000000-0005-0000-0000-0000BE000000}"/>
    <cellStyle name="Navadno 4 37" xfId="189" xr:uid="{00000000-0005-0000-0000-0000BF000000}"/>
    <cellStyle name="Navadno 4 38" xfId="190" xr:uid="{00000000-0005-0000-0000-0000C0000000}"/>
    <cellStyle name="Navadno 4 39" xfId="191" xr:uid="{00000000-0005-0000-0000-0000C1000000}"/>
    <cellStyle name="Navadno 4 4" xfId="192" xr:uid="{00000000-0005-0000-0000-0000C2000000}"/>
    <cellStyle name="Navadno 4 40" xfId="193" xr:uid="{00000000-0005-0000-0000-0000C3000000}"/>
    <cellStyle name="Navadno 4 41" xfId="194" xr:uid="{00000000-0005-0000-0000-0000C4000000}"/>
    <cellStyle name="Navadno 4 42" xfId="195" xr:uid="{00000000-0005-0000-0000-0000C5000000}"/>
    <cellStyle name="Navadno 4 43" xfId="196" xr:uid="{00000000-0005-0000-0000-0000C6000000}"/>
    <cellStyle name="Navadno 4 44" xfId="197" xr:uid="{00000000-0005-0000-0000-0000C7000000}"/>
    <cellStyle name="Navadno 4 45" xfId="198" xr:uid="{00000000-0005-0000-0000-0000C8000000}"/>
    <cellStyle name="Navadno 4 46" xfId="199" xr:uid="{00000000-0005-0000-0000-0000C9000000}"/>
    <cellStyle name="Navadno 4 47" xfId="200" xr:uid="{00000000-0005-0000-0000-0000CA000000}"/>
    <cellStyle name="Navadno 4 48" xfId="508" xr:uid="{00000000-0005-0000-0000-0000CB000000}"/>
    <cellStyle name="Navadno 4 49" xfId="514" xr:uid="{BAAF1A40-9749-48CE-8A0D-D4E1D0AEB1E2}"/>
    <cellStyle name="Navadno 4 5" xfId="201" xr:uid="{00000000-0005-0000-0000-0000CC000000}"/>
    <cellStyle name="Navadno 4 6" xfId="202" xr:uid="{00000000-0005-0000-0000-0000CD000000}"/>
    <cellStyle name="Navadno 4 7" xfId="203" xr:uid="{00000000-0005-0000-0000-0000CE000000}"/>
    <cellStyle name="Navadno 4 8" xfId="204" xr:uid="{00000000-0005-0000-0000-0000CF000000}"/>
    <cellStyle name="Navadno 4 9" xfId="205" xr:uid="{00000000-0005-0000-0000-0000D0000000}"/>
    <cellStyle name="Navadno 40" xfId="206" xr:uid="{00000000-0005-0000-0000-0000D1000000}"/>
    <cellStyle name="Navadno 41" xfId="207" xr:uid="{00000000-0005-0000-0000-0000D2000000}"/>
    <cellStyle name="Navadno 42" xfId="208" xr:uid="{00000000-0005-0000-0000-0000D3000000}"/>
    <cellStyle name="Navadno 43" xfId="209" xr:uid="{00000000-0005-0000-0000-0000D4000000}"/>
    <cellStyle name="Navadno 44" xfId="210" xr:uid="{00000000-0005-0000-0000-0000D5000000}"/>
    <cellStyle name="Navadno 45" xfId="211" xr:uid="{00000000-0005-0000-0000-0000D6000000}"/>
    <cellStyle name="Navadno 45 2" xfId="511" xr:uid="{00000000-0005-0000-0000-0000D7000000}"/>
    <cellStyle name="Navadno 45 3" xfId="517" xr:uid="{98271A8B-8771-466B-AD2C-0F66443C6A0B}"/>
    <cellStyle name="Navadno 46" xfId="212" xr:uid="{00000000-0005-0000-0000-0000D8000000}"/>
    <cellStyle name="Navadno 47" xfId="213" xr:uid="{00000000-0005-0000-0000-0000D9000000}"/>
    <cellStyle name="Navadno 48" xfId="214" xr:uid="{00000000-0005-0000-0000-0000DA000000}"/>
    <cellStyle name="Navadno 49" xfId="215" xr:uid="{00000000-0005-0000-0000-0000DB000000}"/>
    <cellStyle name="Navadno 5" xfId="216" xr:uid="{00000000-0005-0000-0000-0000DC000000}"/>
    <cellStyle name="Navadno 5 10" xfId="217" xr:uid="{00000000-0005-0000-0000-0000DD000000}"/>
    <cellStyle name="Navadno 5 11" xfId="218" xr:uid="{00000000-0005-0000-0000-0000DE000000}"/>
    <cellStyle name="Navadno 5 12" xfId="219" xr:uid="{00000000-0005-0000-0000-0000DF000000}"/>
    <cellStyle name="Navadno 5 13" xfId="220" xr:uid="{00000000-0005-0000-0000-0000E0000000}"/>
    <cellStyle name="Navadno 5 14" xfId="221" xr:uid="{00000000-0005-0000-0000-0000E1000000}"/>
    <cellStyle name="Navadno 5 15" xfId="222" xr:uid="{00000000-0005-0000-0000-0000E2000000}"/>
    <cellStyle name="Navadno 5 16" xfId="223" xr:uid="{00000000-0005-0000-0000-0000E3000000}"/>
    <cellStyle name="Navadno 5 17" xfId="224" xr:uid="{00000000-0005-0000-0000-0000E4000000}"/>
    <cellStyle name="Navadno 5 18" xfId="225" xr:uid="{00000000-0005-0000-0000-0000E5000000}"/>
    <cellStyle name="Navadno 5 19" xfId="226" xr:uid="{00000000-0005-0000-0000-0000E6000000}"/>
    <cellStyle name="Navadno 5 2" xfId="227" xr:uid="{00000000-0005-0000-0000-0000E7000000}"/>
    <cellStyle name="Navadno 5 2 2" xfId="228" xr:uid="{00000000-0005-0000-0000-0000E8000000}"/>
    <cellStyle name="Navadno 5 2 3" xfId="229" xr:uid="{00000000-0005-0000-0000-0000E9000000}"/>
    <cellStyle name="Navadno 5 20" xfId="230" xr:uid="{00000000-0005-0000-0000-0000EA000000}"/>
    <cellStyle name="Navadno 5 21" xfId="231" xr:uid="{00000000-0005-0000-0000-0000EB000000}"/>
    <cellStyle name="Navadno 5 22" xfId="232" xr:uid="{00000000-0005-0000-0000-0000EC000000}"/>
    <cellStyle name="Navadno 5 23" xfId="233" xr:uid="{00000000-0005-0000-0000-0000ED000000}"/>
    <cellStyle name="Navadno 5 24" xfId="234" xr:uid="{00000000-0005-0000-0000-0000EE000000}"/>
    <cellStyle name="Navadno 5 25" xfId="235" xr:uid="{00000000-0005-0000-0000-0000EF000000}"/>
    <cellStyle name="Navadno 5 26" xfId="236" xr:uid="{00000000-0005-0000-0000-0000F0000000}"/>
    <cellStyle name="Navadno 5 27" xfId="237" xr:uid="{00000000-0005-0000-0000-0000F1000000}"/>
    <cellStyle name="Navadno 5 28" xfId="238" xr:uid="{00000000-0005-0000-0000-0000F2000000}"/>
    <cellStyle name="Navadno 5 29" xfId="239" xr:uid="{00000000-0005-0000-0000-0000F3000000}"/>
    <cellStyle name="Navadno 5 3" xfId="240" xr:uid="{00000000-0005-0000-0000-0000F4000000}"/>
    <cellStyle name="Navadno 5 30" xfId="241" xr:uid="{00000000-0005-0000-0000-0000F5000000}"/>
    <cellStyle name="Navadno 5 31" xfId="242" xr:uid="{00000000-0005-0000-0000-0000F6000000}"/>
    <cellStyle name="Navadno 5 32" xfId="243" xr:uid="{00000000-0005-0000-0000-0000F7000000}"/>
    <cellStyle name="Navadno 5 33" xfId="244" xr:uid="{00000000-0005-0000-0000-0000F8000000}"/>
    <cellStyle name="Navadno 5 34" xfId="245" xr:uid="{00000000-0005-0000-0000-0000F9000000}"/>
    <cellStyle name="Navadno 5 35" xfId="246" xr:uid="{00000000-0005-0000-0000-0000FA000000}"/>
    <cellStyle name="Navadno 5 36" xfId="247" xr:uid="{00000000-0005-0000-0000-0000FB000000}"/>
    <cellStyle name="Navadno 5 37" xfId="248" xr:uid="{00000000-0005-0000-0000-0000FC000000}"/>
    <cellStyle name="Navadno 5 38" xfId="249" xr:uid="{00000000-0005-0000-0000-0000FD000000}"/>
    <cellStyle name="Navadno 5 39" xfId="250" xr:uid="{00000000-0005-0000-0000-0000FE000000}"/>
    <cellStyle name="Navadno 5 4" xfId="251" xr:uid="{00000000-0005-0000-0000-0000FF000000}"/>
    <cellStyle name="Navadno 5 40" xfId="252" xr:uid="{00000000-0005-0000-0000-000000010000}"/>
    <cellStyle name="Navadno 5 41" xfId="253" xr:uid="{00000000-0005-0000-0000-000001010000}"/>
    <cellStyle name="Navadno 5 42" xfId="254" xr:uid="{00000000-0005-0000-0000-000002010000}"/>
    <cellStyle name="Navadno 5 43" xfId="255" xr:uid="{00000000-0005-0000-0000-000003010000}"/>
    <cellStyle name="Navadno 5 44" xfId="256" xr:uid="{00000000-0005-0000-0000-000004010000}"/>
    <cellStyle name="Navadno 5 45" xfId="257" xr:uid="{00000000-0005-0000-0000-000005010000}"/>
    <cellStyle name="Navadno 5 46" xfId="258" xr:uid="{00000000-0005-0000-0000-000006010000}"/>
    <cellStyle name="Navadno 5 47" xfId="259" xr:uid="{00000000-0005-0000-0000-000007010000}"/>
    <cellStyle name="Navadno 5 5" xfId="260" xr:uid="{00000000-0005-0000-0000-000008010000}"/>
    <cellStyle name="Navadno 5 6" xfId="261" xr:uid="{00000000-0005-0000-0000-000009010000}"/>
    <cellStyle name="Navadno 5 7" xfId="262" xr:uid="{00000000-0005-0000-0000-00000A010000}"/>
    <cellStyle name="Navadno 5 8" xfId="263" xr:uid="{00000000-0005-0000-0000-00000B010000}"/>
    <cellStyle name="Navadno 5 9" xfId="264" xr:uid="{00000000-0005-0000-0000-00000C010000}"/>
    <cellStyle name="Navadno 6" xfId="265" xr:uid="{00000000-0005-0000-0000-00000D010000}"/>
    <cellStyle name="Navadno 6 10" xfId="266" xr:uid="{00000000-0005-0000-0000-00000E010000}"/>
    <cellStyle name="Navadno 6 11" xfId="267" xr:uid="{00000000-0005-0000-0000-00000F010000}"/>
    <cellStyle name="Navadno 6 12" xfId="268" xr:uid="{00000000-0005-0000-0000-000010010000}"/>
    <cellStyle name="Navadno 6 13" xfId="269" xr:uid="{00000000-0005-0000-0000-000011010000}"/>
    <cellStyle name="Navadno 6 14" xfId="270" xr:uid="{00000000-0005-0000-0000-000012010000}"/>
    <cellStyle name="Navadno 6 15" xfId="271" xr:uid="{00000000-0005-0000-0000-000013010000}"/>
    <cellStyle name="Navadno 6 16" xfId="272" xr:uid="{00000000-0005-0000-0000-000014010000}"/>
    <cellStyle name="Navadno 6 17" xfId="273" xr:uid="{00000000-0005-0000-0000-000015010000}"/>
    <cellStyle name="Navadno 6 18" xfId="274" xr:uid="{00000000-0005-0000-0000-000016010000}"/>
    <cellStyle name="Navadno 6 19" xfId="275" xr:uid="{00000000-0005-0000-0000-000017010000}"/>
    <cellStyle name="Navadno 6 2" xfId="276" xr:uid="{00000000-0005-0000-0000-000018010000}"/>
    <cellStyle name="Navadno 6 2 2" xfId="277" xr:uid="{00000000-0005-0000-0000-000019010000}"/>
    <cellStyle name="Navadno 6 2 3" xfId="278" xr:uid="{00000000-0005-0000-0000-00001A010000}"/>
    <cellStyle name="Navadno 6 20" xfId="279" xr:uid="{00000000-0005-0000-0000-00001B010000}"/>
    <cellStyle name="Navadno 6 21" xfId="280" xr:uid="{00000000-0005-0000-0000-00001C010000}"/>
    <cellStyle name="Navadno 6 22" xfId="281" xr:uid="{00000000-0005-0000-0000-00001D010000}"/>
    <cellStyle name="Navadno 6 23" xfId="282" xr:uid="{00000000-0005-0000-0000-00001E010000}"/>
    <cellStyle name="Navadno 6 24" xfId="283" xr:uid="{00000000-0005-0000-0000-00001F010000}"/>
    <cellStyle name="Navadno 6 25" xfId="284" xr:uid="{00000000-0005-0000-0000-000020010000}"/>
    <cellStyle name="Navadno 6 26" xfId="285" xr:uid="{00000000-0005-0000-0000-000021010000}"/>
    <cellStyle name="Navadno 6 27" xfId="286" xr:uid="{00000000-0005-0000-0000-000022010000}"/>
    <cellStyle name="Navadno 6 28" xfId="287" xr:uid="{00000000-0005-0000-0000-000023010000}"/>
    <cellStyle name="Navadno 6 29" xfId="288" xr:uid="{00000000-0005-0000-0000-000024010000}"/>
    <cellStyle name="Navadno 6 3" xfId="289" xr:uid="{00000000-0005-0000-0000-000025010000}"/>
    <cellStyle name="Navadno 6 30" xfId="290" xr:uid="{00000000-0005-0000-0000-000026010000}"/>
    <cellStyle name="Navadno 6 31" xfId="291" xr:uid="{00000000-0005-0000-0000-000027010000}"/>
    <cellStyle name="Navadno 6 32" xfId="292" xr:uid="{00000000-0005-0000-0000-000028010000}"/>
    <cellStyle name="Navadno 6 33" xfId="293" xr:uid="{00000000-0005-0000-0000-000029010000}"/>
    <cellStyle name="Navadno 6 34" xfId="294" xr:uid="{00000000-0005-0000-0000-00002A010000}"/>
    <cellStyle name="Navadno 6 35" xfId="295" xr:uid="{00000000-0005-0000-0000-00002B010000}"/>
    <cellStyle name="Navadno 6 36" xfId="296" xr:uid="{00000000-0005-0000-0000-00002C010000}"/>
    <cellStyle name="Navadno 6 37" xfId="297" xr:uid="{00000000-0005-0000-0000-00002D010000}"/>
    <cellStyle name="Navadno 6 38" xfId="298" xr:uid="{00000000-0005-0000-0000-00002E010000}"/>
    <cellStyle name="Navadno 6 39" xfId="299" xr:uid="{00000000-0005-0000-0000-00002F010000}"/>
    <cellStyle name="Navadno 6 4" xfId="300" xr:uid="{00000000-0005-0000-0000-000030010000}"/>
    <cellStyle name="Navadno 6 40" xfId="301" xr:uid="{00000000-0005-0000-0000-000031010000}"/>
    <cellStyle name="Navadno 6 41" xfId="302" xr:uid="{00000000-0005-0000-0000-000032010000}"/>
    <cellStyle name="Navadno 6 42" xfId="303" xr:uid="{00000000-0005-0000-0000-000033010000}"/>
    <cellStyle name="Navadno 6 43" xfId="304" xr:uid="{00000000-0005-0000-0000-000034010000}"/>
    <cellStyle name="Navadno 6 44" xfId="305" xr:uid="{00000000-0005-0000-0000-000035010000}"/>
    <cellStyle name="Navadno 6 45" xfId="306" xr:uid="{00000000-0005-0000-0000-000036010000}"/>
    <cellStyle name="Navadno 6 46" xfId="307" xr:uid="{00000000-0005-0000-0000-000037010000}"/>
    <cellStyle name="Navadno 6 47" xfId="308" xr:uid="{00000000-0005-0000-0000-000038010000}"/>
    <cellStyle name="Navadno 6 5" xfId="309" xr:uid="{00000000-0005-0000-0000-000039010000}"/>
    <cellStyle name="Navadno 6 6" xfId="310" xr:uid="{00000000-0005-0000-0000-00003A010000}"/>
    <cellStyle name="Navadno 6 7" xfId="311" xr:uid="{00000000-0005-0000-0000-00003B010000}"/>
    <cellStyle name="Navadno 6 8" xfId="312" xr:uid="{00000000-0005-0000-0000-00003C010000}"/>
    <cellStyle name="Navadno 6 9" xfId="313" xr:uid="{00000000-0005-0000-0000-00003D010000}"/>
    <cellStyle name="Navadno 7" xfId="314" xr:uid="{00000000-0005-0000-0000-00003E010000}"/>
    <cellStyle name="Navadno 7 10" xfId="315" xr:uid="{00000000-0005-0000-0000-00003F010000}"/>
    <cellStyle name="Navadno 7 11" xfId="316" xr:uid="{00000000-0005-0000-0000-000040010000}"/>
    <cellStyle name="Navadno 7 12" xfId="317" xr:uid="{00000000-0005-0000-0000-000041010000}"/>
    <cellStyle name="Navadno 7 13" xfId="318" xr:uid="{00000000-0005-0000-0000-000042010000}"/>
    <cellStyle name="Navadno 7 14" xfId="319" xr:uid="{00000000-0005-0000-0000-000043010000}"/>
    <cellStyle name="Navadno 7 15" xfId="320" xr:uid="{00000000-0005-0000-0000-000044010000}"/>
    <cellStyle name="Navadno 7 16" xfId="321" xr:uid="{00000000-0005-0000-0000-000045010000}"/>
    <cellStyle name="Navadno 7 17" xfId="322" xr:uid="{00000000-0005-0000-0000-000046010000}"/>
    <cellStyle name="Navadno 7 18" xfId="323" xr:uid="{00000000-0005-0000-0000-000047010000}"/>
    <cellStyle name="Navadno 7 19" xfId="324" xr:uid="{00000000-0005-0000-0000-000048010000}"/>
    <cellStyle name="Navadno 7 2" xfId="325" xr:uid="{00000000-0005-0000-0000-000049010000}"/>
    <cellStyle name="Navadno 7 20" xfId="326" xr:uid="{00000000-0005-0000-0000-00004A010000}"/>
    <cellStyle name="Navadno 7 21" xfId="327" xr:uid="{00000000-0005-0000-0000-00004B010000}"/>
    <cellStyle name="Navadno 7 22" xfId="328" xr:uid="{00000000-0005-0000-0000-00004C010000}"/>
    <cellStyle name="Navadno 7 23" xfId="329" xr:uid="{00000000-0005-0000-0000-00004D010000}"/>
    <cellStyle name="Navadno 7 24" xfId="330" xr:uid="{00000000-0005-0000-0000-00004E010000}"/>
    <cellStyle name="Navadno 7 25" xfId="331" xr:uid="{00000000-0005-0000-0000-00004F010000}"/>
    <cellStyle name="Navadno 7 26" xfId="332" xr:uid="{00000000-0005-0000-0000-000050010000}"/>
    <cellStyle name="Navadno 7 27" xfId="333" xr:uid="{00000000-0005-0000-0000-000051010000}"/>
    <cellStyle name="Navadno 7 28" xfId="334" xr:uid="{00000000-0005-0000-0000-000052010000}"/>
    <cellStyle name="Navadno 7 29" xfId="335" xr:uid="{00000000-0005-0000-0000-000053010000}"/>
    <cellStyle name="Navadno 7 3" xfId="336" xr:uid="{00000000-0005-0000-0000-000054010000}"/>
    <cellStyle name="Navadno 7 30" xfId="337" xr:uid="{00000000-0005-0000-0000-000055010000}"/>
    <cellStyle name="Navadno 7 31" xfId="338" xr:uid="{00000000-0005-0000-0000-000056010000}"/>
    <cellStyle name="Navadno 7 32" xfId="339" xr:uid="{00000000-0005-0000-0000-000057010000}"/>
    <cellStyle name="Navadno 7 33" xfId="340" xr:uid="{00000000-0005-0000-0000-000058010000}"/>
    <cellStyle name="Navadno 7 34" xfId="341" xr:uid="{00000000-0005-0000-0000-000059010000}"/>
    <cellStyle name="Navadno 7 35" xfId="342" xr:uid="{00000000-0005-0000-0000-00005A010000}"/>
    <cellStyle name="Navadno 7 36" xfId="343" xr:uid="{00000000-0005-0000-0000-00005B010000}"/>
    <cellStyle name="Navadno 7 37" xfId="344" xr:uid="{00000000-0005-0000-0000-00005C010000}"/>
    <cellStyle name="Navadno 7 38" xfId="345" xr:uid="{00000000-0005-0000-0000-00005D010000}"/>
    <cellStyle name="Navadno 7 39" xfId="346" xr:uid="{00000000-0005-0000-0000-00005E010000}"/>
    <cellStyle name="Navadno 7 4" xfId="347" xr:uid="{00000000-0005-0000-0000-00005F010000}"/>
    <cellStyle name="Navadno 7 40" xfId="348" xr:uid="{00000000-0005-0000-0000-000060010000}"/>
    <cellStyle name="Navadno 7 41" xfId="349" xr:uid="{00000000-0005-0000-0000-000061010000}"/>
    <cellStyle name="Navadno 7 42" xfId="350" xr:uid="{00000000-0005-0000-0000-000062010000}"/>
    <cellStyle name="Navadno 7 43" xfId="351" xr:uid="{00000000-0005-0000-0000-000063010000}"/>
    <cellStyle name="Navadno 7 44" xfId="352" xr:uid="{00000000-0005-0000-0000-000064010000}"/>
    <cellStyle name="Navadno 7 45" xfId="353" xr:uid="{00000000-0005-0000-0000-000065010000}"/>
    <cellStyle name="Navadno 7 46" xfId="354" xr:uid="{00000000-0005-0000-0000-000066010000}"/>
    <cellStyle name="Navadno 7 47" xfId="355" xr:uid="{00000000-0005-0000-0000-000067010000}"/>
    <cellStyle name="Navadno 7 5" xfId="356" xr:uid="{00000000-0005-0000-0000-000068010000}"/>
    <cellStyle name="Navadno 7 6" xfId="357" xr:uid="{00000000-0005-0000-0000-000069010000}"/>
    <cellStyle name="Navadno 7 7" xfId="358" xr:uid="{00000000-0005-0000-0000-00006A010000}"/>
    <cellStyle name="Navadno 7 8" xfId="359" xr:uid="{00000000-0005-0000-0000-00006B010000}"/>
    <cellStyle name="Navadno 7 9" xfId="360" xr:uid="{00000000-0005-0000-0000-00006C010000}"/>
    <cellStyle name="Navadno 8" xfId="361" xr:uid="{00000000-0005-0000-0000-00006D010000}"/>
    <cellStyle name="Navadno 8 10" xfId="362" xr:uid="{00000000-0005-0000-0000-00006E010000}"/>
    <cellStyle name="Navadno 8 11" xfId="363" xr:uid="{00000000-0005-0000-0000-00006F010000}"/>
    <cellStyle name="Navadno 8 12" xfId="364" xr:uid="{00000000-0005-0000-0000-000070010000}"/>
    <cellStyle name="Navadno 8 13" xfId="365" xr:uid="{00000000-0005-0000-0000-000071010000}"/>
    <cellStyle name="Navadno 8 14" xfId="366" xr:uid="{00000000-0005-0000-0000-000072010000}"/>
    <cellStyle name="Navadno 8 15" xfId="367" xr:uid="{00000000-0005-0000-0000-000073010000}"/>
    <cellStyle name="Navadno 8 16" xfId="368" xr:uid="{00000000-0005-0000-0000-000074010000}"/>
    <cellStyle name="Navadno 8 17" xfId="369" xr:uid="{00000000-0005-0000-0000-000075010000}"/>
    <cellStyle name="Navadno 8 18" xfId="370" xr:uid="{00000000-0005-0000-0000-000076010000}"/>
    <cellStyle name="Navadno 8 19" xfId="371" xr:uid="{00000000-0005-0000-0000-000077010000}"/>
    <cellStyle name="Navadno 8 2" xfId="372" xr:uid="{00000000-0005-0000-0000-000078010000}"/>
    <cellStyle name="Navadno 8 2 2" xfId="373" xr:uid="{00000000-0005-0000-0000-000079010000}"/>
    <cellStyle name="Navadno 8 20" xfId="374" xr:uid="{00000000-0005-0000-0000-00007A010000}"/>
    <cellStyle name="Navadno 8 21" xfId="375" xr:uid="{00000000-0005-0000-0000-00007B010000}"/>
    <cellStyle name="Navadno 8 22" xfId="376" xr:uid="{00000000-0005-0000-0000-00007C010000}"/>
    <cellStyle name="Navadno 8 23" xfId="377" xr:uid="{00000000-0005-0000-0000-00007D010000}"/>
    <cellStyle name="Navadno 8 24" xfId="378" xr:uid="{00000000-0005-0000-0000-00007E010000}"/>
    <cellStyle name="Navadno 8 25" xfId="379" xr:uid="{00000000-0005-0000-0000-00007F010000}"/>
    <cellStyle name="Navadno 8 26" xfId="380" xr:uid="{00000000-0005-0000-0000-000080010000}"/>
    <cellStyle name="Navadno 8 27" xfId="381" xr:uid="{00000000-0005-0000-0000-000081010000}"/>
    <cellStyle name="Navadno 8 28" xfId="382" xr:uid="{00000000-0005-0000-0000-000082010000}"/>
    <cellStyle name="Navadno 8 29" xfId="383" xr:uid="{00000000-0005-0000-0000-000083010000}"/>
    <cellStyle name="Navadno 8 3" xfId="384" xr:uid="{00000000-0005-0000-0000-000084010000}"/>
    <cellStyle name="Navadno 8 30" xfId="385" xr:uid="{00000000-0005-0000-0000-000085010000}"/>
    <cellStyle name="Navadno 8 31" xfId="386" xr:uid="{00000000-0005-0000-0000-000086010000}"/>
    <cellStyle name="Navadno 8 32" xfId="387" xr:uid="{00000000-0005-0000-0000-000087010000}"/>
    <cellStyle name="Navadno 8 33" xfId="388" xr:uid="{00000000-0005-0000-0000-000088010000}"/>
    <cellStyle name="Navadno 8 34" xfId="389" xr:uid="{00000000-0005-0000-0000-000089010000}"/>
    <cellStyle name="Navadno 8 35" xfId="390" xr:uid="{00000000-0005-0000-0000-00008A010000}"/>
    <cellStyle name="Navadno 8 36" xfId="391" xr:uid="{00000000-0005-0000-0000-00008B010000}"/>
    <cellStyle name="Navadno 8 37" xfId="392" xr:uid="{00000000-0005-0000-0000-00008C010000}"/>
    <cellStyle name="Navadno 8 38" xfId="393" xr:uid="{00000000-0005-0000-0000-00008D010000}"/>
    <cellStyle name="Navadno 8 39" xfId="394" xr:uid="{00000000-0005-0000-0000-00008E010000}"/>
    <cellStyle name="Navadno 8 4" xfId="395" xr:uid="{00000000-0005-0000-0000-00008F010000}"/>
    <cellStyle name="Navadno 8 40" xfId="396" xr:uid="{00000000-0005-0000-0000-000090010000}"/>
    <cellStyle name="Navadno 8 41" xfId="397" xr:uid="{00000000-0005-0000-0000-000091010000}"/>
    <cellStyle name="Navadno 8 42" xfId="398" xr:uid="{00000000-0005-0000-0000-000092010000}"/>
    <cellStyle name="Navadno 8 43" xfId="399" xr:uid="{00000000-0005-0000-0000-000093010000}"/>
    <cellStyle name="Navadno 8 44" xfId="400" xr:uid="{00000000-0005-0000-0000-000094010000}"/>
    <cellStyle name="Navadno 8 45" xfId="401" xr:uid="{00000000-0005-0000-0000-000095010000}"/>
    <cellStyle name="Navadno 8 46" xfId="402" xr:uid="{00000000-0005-0000-0000-000096010000}"/>
    <cellStyle name="Navadno 8 5" xfId="403" xr:uid="{00000000-0005-0000-0000-000097010000}"/>
    <cellStyle name="Navadno 8 6" xfId="404" xr:uid="{00000000-0005-0000-0000-000098010000}"/>
    <cellStyle name="Navadno 8 7" xfId="405" xr:uid="{00000000-0005-0000-0000-000099010000}"/>
    <cellStyle name="Navadno 8 8" xfId="406" xr:uid="{00000000-0005-0000-0000-00009A010000}"/>
    <cellStyle name="Navadno 8 9" xfId="407" xr:uid="{00000000-0005-0000-0000-00009B010000}"/>
    <cellStyle name="Navadno 9" xfId="408" xr:uid="{00000000-0005-0000-0000-00009C010000}"/>
    <cellStyle name="Navadno 9 10" xfId="409" xr:uid="{00000000-0005-0000-0000-00009D010000}"/>
    <cellStyle name="Navadno 9 11" xfId="410" xr:uid="{00000000-0005-0000-0000-00009E010000}"/>
    <cellStyle name="Navadno 9 12" xfId="411" xr:uid="{00000000-0005-0000-0000-00009F010000}"/>
    <cellStyle name="Navadno 9 13" xfId="412" xr:uid="{00000000-0005-0000-0000-0000A0010000}"/>
    <cellStyle name="Navadno 9 14" xfId="413" xr:uid="{00000000-0005-0000-0000-0000A1010000}"/>
    <cellStyle name="Navadno 9 15" xfId="414" xr:uid="{00000000-0005-0000-0000-0000A2010000}"/>
    <cellStyle name="Navadno 9 16" xfId="415" xr:uid="{00000000-0005-0000-0000-0000A3010000}"/>
    <cellStyle name="Navadno 9 17" xfId="416" xr:uid="{00000000-0005-0000-0000-0000A4010000}"/>
    <cellStyle name="Navadno 9 18" xfId="417" xr:uid="{00000000-0005-0000-0000-0000A5010000}"/>
    <cellStyle name="Navadno 9 19" xfId="418" xr:uid="{00000000-0005-0000-0000-0000A6010000}"/>
    <cellStyle name="Navadno 9 2" xfId="419" xr:uid="{00000000-0005-0000-0000-0000A7010000}"/>
    <cellStyle name="Navadno 9 20" xfId="420" xr:uid="{00000000-0005-0000-0000-0000A8010000}"/>
    <cellStyle name="Navadno 9 21" xfId="421" xr:uid="{00000000-0005-0000-0000-0000A9010000}"/>
    <cellStyle name="Navadno 9 22" xfId="422" xr:uid="{00000000-0005-0000-0000-0000AA010000}"/>
    <cellStyle name="Navadno 9 23" xfId="423" xr:uid="{00000000-0005-0000-0000-0000AB010000}"/>
    <cellStyle name="Navadno 9 24" xfId="424" xr:uid="{00000000-0005-0000-0000-0000AC010000}"/>
    <cellStyle name="Navadno 9 25" xfId="425" xr:uid="{00000000-0005-0000-0000-0000AD010000}"/>
    <cellStyle name="Navadno 9 26" xfId="426" xr:uid="{00000000-0005-0000-0000-0000AE010000}"/>
    <cellStyle name="Navadno 9 27" xfId="427" xr:uid="{00000000-0005-0000-0000-0000AF010000}"/>
    <cellStyle name="Navadno 9 28" xfId="428" xr:uid="{00000000-0005-0000-0000-0000B0010000}"/>
    <cellStyle name="Navadno 9 29" xfId="429" xr:uid="{00000000-0005-0000-0000-0000B1010000}"/>
    <cellStyle name="Navadno 9 3" xfId="430" xr:uid="{00000000-0005-0000-0000-0000B2010000}"/>
    <cellStyle name="Navadno 9 30" xfId="431" xr:uid="{00000000-0005-0000-0000-0000B3010000}"/>
    <cellStyle name="Navadno 9 31" xfId="432" xr:uid="{00000000-0005-0000-0000-0000B4010000}"/>
    <cellStyle name="Navadno 9 32" xfId="433" xr:uid="{00000000-0005-0000-0000-0000B5010000}"/>
    <cellStyle name="Navadno 9 33" xfId="434" xr:uid="{00000000-0005-0000-0000-0000B6010000}"/>
    <cellStyle name="Navadno 9 34" xfId="435" xr:uid="{00000000-0005-0000-0000-0000B7010000}"/>
    <cellStyle name="Navadno 9 35" xfId="436" xr:uid="{00000000-0005-0000-0000-0000B8010000}"/>
    <cellStyle name="Navadno 9 36" xfId="437" xr:uid="{00000000-0005-0000-0000-0000B9010000}"/>
    <cellStyle name="Navadno 9 37" xfId="438" xr:uid="{00000000-0005-0000-0000-0000BA010000}"/>
    <cellStyle name="Navadno 9 38" xfId="439" xr:uid="{00000000-0005-0000-0000-0000BB010000}"/>
    <cellStyle name="Navadno 9 39" xfId="440" xr:uid="{00000000-0005-0000-0000-0000BC010000}"/>
    <cellStyle name="Navadno 9 4" xfId="441" xr:uid="{00000000-0005-0000-0000-0000BD010000}"/>
    <cellStyle name="Navadno 9 40" xfId="442" xr:uid="{00000000-0005-0000-0000-0000BE010000}"/>
    <cellStyle name="Navadno 9 41" xfId="443" xr:uid="{00000000-0005-0000-0000-0000BF010000}"/>
    <cellStyle name="Navadno 9 42" xfId="444" xr:uid="{00000000-0005-0000-0000-0000C0010000}"/>
    <cellStyle name="Navadno 9 43" xfId="445" xr:uid="{00000000-0005-0000-0000-0000C1010000}"/>
    <cellStyle name="Navadno 9 44" xfId="446" xr:uid="{00000000-0005-0000-0000-0000C2010000}"/>
    <cellStyle name="Navadno 9 45" xfId="447" xr:uid="{00000000-0005-0000-0000-0000C3010000}"/>
    <cellStyle name="Navadno 9 46" xfId="448" xr:uid="{00000000-0005-0000-0000-0000C4010000}"/>
    <cellStyle name="Navadno 9 5" xfId="449" xr:uid="{00000000-0005-0000-0000-0000C5010000}"/>
    <cellStyle name="Navadno 9 6" xfId="450" xr:uid="{00000000-0005-0000-0000-0000C6010000}"/>
    <cellStyle name="Navadno 9 7" xfId="451" xr:uid="{00000000-0005-0000-0000-0000C7010000}"/>
    <cellStyle name="Navadno 9 8" xfId="452" xr:uid="{00000000-0005-0000-0000-0000C8010000}"/>
    <cellStyle name="Navadno 9 9" xfId="453" xr:uid="{00000000-0005-0000-0000-0000C9010000}"/>
    <cellStyle name="Nevtralno 2" xfId="454" xr:uid="{00000000-0005-0000-0000-0000CA010000}"/>
    <cellStyle name="Nivo_1_GlNaslov" xfId="455" xr:uid="{00000000-0005-0000-0000-0000CB010000}"/>
    <cellStyle name="Normal 2" xfId="456" xr:uid="{00000000-0005-0000-0000-0000CC010000}"/>
    <cellStyle name="normal 2 2" xfId="457" xr:uid="{00000000-0005-0000-0000-0000CD010000}"/>
    <cellStyle name="Normal 3" xfId="458" xr:uid="{00000000-0005-0000-0000-0000CE010000}"/>
    <cellStyle name="normal 3 2" xfId="459" xr:uid="{00000000-0005-0000-0000-0000CF010000}"/>
    <cellStyle name="normal 3 2 2" xfId="460" xr:uid="{00000000-0005-0000-0000-0000D0010000}"/>
    <cellStyle name="Normal 3 3" xfId="512" xr:uid="{00000000-0005-0000-0000-0000D1010000}"/>
    <cellStyle name="Normal 3 4" xfId="507" xr:uid="{00000000-0005-0000-0000-0000D2010000}"/>
    <cellStyle name="Normal 3 5" xfId="518" xr:uid="{92338A80-4937-4270-8CB1-1FF558557964}"/>
    <cellStyle name="Normal 4" xfId="461" xr:uid="{00000000-0005-0000-0000-0000D3010000}"/>
    <cellStyle name="Normal 5" xfId="462" xr:uid="{00000000-0005-0000-0000-0000D4010000}"/>
    <cellStyle name="Normal 6" xfId="503" xr:uid="{00000000-0005-0000-0000-0000D5010000}"/>
    <cellStyle name="Normal 7" xfId="504" xr:uid="{00000000-0005-0000-0000-0000D6010000}"/>
    <cellStyle name="Normal 7 2" xfId="513" xr:uid="{00000000-0005-0000-0000-0000D7010000}"/>
    <cellStyle name="Normal 7 3" xfId="519" xr:uid="{96859A34-B1E9-4794-A14D-58B18E0EA1FA}"/>
    <cellStyle name="Normal 8" xfId="506" xr:uid="{00000000-0005-0000-0000-0000D8010000}"/>
    <cellStyle name="Normal 8 2" xfId="520" xr:uid="{4DF26DD1-C291-4780-A1EC-7414C054FF17}"/>
    <cellStyle name="Normal_1.3.2" xfId="505" xr:uid="{00000000-0005-0000-0000-0000D9010000}"/>
    <cellStyle name="Odstotek 2" xfId="463" xr:uid="{00000000-0005-0000-0000-0000DA010000}"/>
    <cellStyle name="Slog 1" xfId="464" xr:uid="{00000000-0005-0000-0000-0000DB010000}"/>
    <cellStyle name="Slog 1 2" xfId="465" xr:uid="{00000000-0005-0000-0000-0000DC010000}"/>
    <cellStyle name="tekst-levo" xfId="466" xr:uid="{00000000-0005-0000-0000-0000DD010000}"/>
    <cellStyle name="tekst-levo 2" xfId="467" xr:uid="{00000000-0005-0000-0000-0000DE010000}"/>
    <cellStyle name="tekst-levo 3" xfId="468" xr:uid="{00000000-0005-0000-0000-0000DF010000}"/>
    <cellStyle name="text-desno" xfId="469" xr:uid="{00000000-0005-0000-0000-0000E0010000}"/>
    <cellStyle name="text-desno 2" xfId="470" xr:uid="{00000000-0005-0000-0000-0000E1010000}"/>
    <cellStyle name="text-desno 3" xfId="471" xr:uid="{00000000-0005-0000-0000-0000E2010000}"/>
    <cellStyle name="Total" xfId="472" xr:uid="{00000000-0005-0000-0000-0000E3010000}"/>
    <cellStyle name="Total 2" xfId="473" xr:uid="{00000000-0005-0000-0000-0000E4010000}"/>
    <cellStyle name="Total 3" xfId="474" xr:uid="{00000000-0005-0000-0000-0000E5010000}"/>
    <cellStyle name="Valuta 2" xfId="475" xr:uid="{00000000-0005-0000-0000-0000E6010000}"/>
    <cellStyle name="Valuta 2 2" xfId="476" xr:uid="{00000000-0005-0000-0000-0000E7010000}"/>
    <cellStyle name="Valuta 2 2 2" xfId="477" xr:uid="{00000000-0005-0000-0000-0000E8010000}"/>
    <cellStyle name="Valuta 2 2 2 2" xfId="478" xr:uid="{00000000-0005-0000-0000-0000E9010000}"/>
    <cellStyle name="Valuta 2 2 3" xfId="479" xr:uid="{00000000-0005-0000-0000-0000EA010000}"/>
    <cellStyle name="Valuta 2 2 4" xfId="480" xr:uid="{00000000-0005-0000-0000-0000EB010000}"/>
    <cellStyle name="Valuta 2 3" xfId="481" xr:uid="{00000000-0005-0000-0000-0000EC010000}"/>
    <cellStyle name="Valuta 2 3 2" xfId="482" xr:uid="{00000000-0005-0000-0000-0000ED010000}"/>
    <cellStyle name="Valuta 2 4" xfId="483" xr:uid="{00000000-0005-0000-0000-0000EE010000}"/>
    <cellStyle name="Valuta 3" xfId="484" xr:uid="{00000000-0005-0000-0000-0000EF010000}"/>
    <cellStyle name="Valuta 3 2" xfId="485" xr:uid="{00000000-0005-0000-0000-0000F0010000}"/>
    <cellStyle name="Valuta 3 3" xfId="486" xr:uid="{00000000-0005-0000-0000-0000F1010000}"/>
    <cellStyle name="Valuta 4" xfId="487" xr:uid="{00000000-0005-0000-0000-0000F2010000}"/>
    <cellStyle name="Vejica 2" xfId="488" xr:uid="{00000000-0005-0000-0000-0000F3010000}"/>
    <cellStyle name="Vejica 2 2" xfId="489" xr:uid="{00000000-0005-0000-0000-0000F4010000}"/>
    <cellStyle name="Vejica 2 2 2" xfId="490" xr:uid="{00000000-0005-0000-0000-0000F5010000}"/>
    <cellStyle name="Vejica 2 3" xfId="491" xr:uid="{00000000-0005-0000-0000-0000F6010000}"/>
    <cellStyle name="Vejica 3" xfId="492" xr:uid="{00000000-0005-0000-0000-0000F7010000}"/>
    <cellStyle name="Vejica 3 2" xfId="493" xr:uid="{00000000-0005-0000-0000-0000F8010000}"/>
    <cellStyle name="Vejica 3 2 2" xfId="494" xr:uid="{00000000-0005-0000-0000-0000F9010000}"/>
    <cellStyle name="Vejica 3 3" xfId="495" xr:uid="{00000000-0005-0000-0000-0000FA010000}"/>
    <cellStyle name="Vejica 3 4" xfId="496" xr:uid="{00000000-0005-0000-0000-0000FB010000}"/>
    <cellStyle name="Vejica 4" xfId="497" xr:uid="{00000000-0005-0000-0000-0000FC010000}"/>
    <cellStyle name="Vejica 5" xfId="498" xr:uid="{00000000-0005-0000-0000-0000FD010000}"/>
    <cellStyle name="Vejica 5 2" xfId="499" xr:uid="{00000000-0005-0000-0000-0000FE010000}"/>
    <cellStyle name="Vejica 5 2 2" xfId="500" xr:uid="{00000000-0005-0000-0000-0000FF010000}"/>
    <cellStyle name="Vejica 5 2 3" xfId="501" xr:uid="{00000000-0005-0000-0000-000000020000}"/>
    <cellStyle name="Vejica 6" xfId="502" xr:uid="{00000000-0005-0000-0000-000001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27"/>
  <sheetViews>
    <sheetView tabSelected="1" view="pageBreakPreview" zoomScaleSheetLayoutView="100" workbookViewId="0">
      <selection activeCell="N16" sqref="N16"/>
    </sheetView>
  </sheetViews>
  <sheetFormatPr defaultRowHeight="12.75" x14ac:dyDescent="0.2"/>
  <cols>
    <col min="1" max="1" width="2.140625" customWidth="1"/>
    <col min="2" max="2" width="2.7109375" customWidth="1"/>
    <col min="3" max="3" width="7.5703125" customWidth="1"/>
    <col min="4" max="4" width="25.140625" customWidth="1"/>
    <col min="5" max="5" width="6.140625" customWidth="1"/>
    <col min="6" max="6" width="9.85546875" customWidth="1"/>
    <col min="7" max="7" width="13.28515625" customWidth="1"/>
    <col min="8" max="8" width="17.7109375" customWidth="1"/>
    <col min="9" max="10" width="2.5703125" customWidth="1"/>
    <col min="11" max="11" width="7.7109375" customWidth="1"/>
  </cols>
  <sheetData>
    <row r="3" spans="3:12" ht="18" x14ac:dyDescent="0.25">
      <c r="C3" s="170" t="s">
        <v>121</v>
      </c>
      <c r="D3" s="170"/>
      <c r="E3" s="170"/>
      <c r="F3" s="170"/>
      <c r="G3" s="170"/>
      <c r="H3" s="170"/>
      <c r="I3" s="104"/>
      <c r="J3" s="104"/>
    </row>
    <row r="4" spans="3:12" ht="36" customHeight="1" x14ac:dyDescent="0.25">
      <c r="C4" s="172" t="s">
        <v>93</v>
      </c>
      <c r="D4" s="172"/>
      <c r="E4" s="172"/>
      <c r="F4" s="172"/>
      <c r="G4" s="172"/>
      <c r="H4" s="172"/>
      <c r="I4" s="106"/>
      <c r="J4" s="106"/>
    </row>
    <row r="5" spans="3:12" ht="37.5" customHeight="1" x14ac:dyDescent="0.25">
      <c r="C5" s="172" t="s">
        <v>94</v>
      </c>
      <c r="D5" s="172"/>
      <c r="E5" s="172"/>
      <c r="F5" s="172"/>
      <c r="G5" s="172"/>
      <c r="H5" s="172"/>
      <c r="I5" s="104"/>
      <c r="J5" s="104"/>
    </row>
    <row r="6" spans="3:12" ht="18" x14ac:dyDescent="0.25">
      <c r="C6" s="107"/>
      <c r="D6" s="107"/>
      <c r="E6" s="107"/>
      <c r="F6" s="107"/>
      <c r="G6" s="107"/>
      <c r="H6" s="107"/>
      <c r="I6" s="107"/>
      <c r="J6" s="107"/>
    </row>
    <row r="7" spans="3:12" ht="20.25" x14ac:dyDescent="0.3">
      <c r="C7" s="171" t="s">
        <v>19</v>
      </c>
      <c r="D7" s="171"/>
      <c r="E7" s="171"/>
      <c r="F7" s="171"/>
      <c r="G7" s="171"/>
      <c r="H7" s="171"/>
      <c r="I7" s="105"/>
      <c r="J7" s="105"/>
    </row>
    <row r="8" spans="3:12" ht="13.5" thickBot="1" x14ac:dyDescent="0.25">
      <c r="C8" s="12"/>
      <c r="D8" s="12"/>
      <c r="E8" s="12"/>
      <c r="F8" s="12"/>
      <c r="G8" s="12"/>
    </row>
    <row r="9" spans="3:12" x14ac:dyDescent="0.2">
      <c r="C9" s="44" t="s">
        <v>7</v>
      </c>
      <c r="D9" s="47" t="s">
        <v>8</v>
      </c>
      <c r="E9" s="15"/>
      <c r="F9" s="15"/>
      <c r="G9" s="15"/>
      <c r="H9" s="99">
        <f>'1preddela'!H32</f>
        <v>0</v>
      </c>
      <c r="I9" s="6"/>
      <c r="J9" s="6"/>
    </row>
    <row r="10" spans="3:12" x14ac:dyDescent="0.2">
      <c r="C10" s="45" t="s">
        <v>11</v>
      </c>
      <c r="D10" s="60" t="s">
        <v>65</v>
      </c>
      <c r="H10" s="100">
        <f>'2 HEA + AB greda '!H39</f>
        <v>0</v>
      </c>
      <c r="I10" s="6"/>
      <c r="J10" s="6"/>
    </row>
    <row r="11" spans="3:12" x14ac:dyDescent="0.2">
      <c r="C11" s="45" t="s">
        <v>45</v>
      </c>
      <c r="D11" s="60" t="s">
        <v>48</v>
      </c>
      <c r="H11" s="100">
        <f>'3cesta '!H71</f>
        <v>0</v>
      </c>
      <c r="I11" s="6"/>
      <c r="J11" s="6"/>
    </row>
    <row r="12" spans="3:12" x14ac:dyDescent="0.2">
      <c r="C12" s="13" t="s">
        <v>42</v>
      </c>
      <c r="D12" t="s">
        <v>13</v>
      </c>
      <c r="H12" s="100">
        <f>'4tuje storitve'!H24</f>
        <v>0</v>
      </c>
      <c r="I12" s="6"/>
      <c r="J12" s="6"/>
    </row>
    <row r="13" spans="3:12" ht="13.5" thickBot="1" x14ac:dyDescent="0.25">
      <c r="C13" s="14"/>
      <c r="D13" s="17"/>
      <c r="E13" s="12"/>
      <c r="F13" s="12"/>
      <c r="G13" s="12"/>
      <c r="H13" s="14"/>
    </row>
    <row r="14" spans="3:12" ht="16.5" thickBot="1" x14ac:dyDescent="0.3">
      <c r="C14" s="98"/>
      <c r="D14" s="46" t="s">
        <v>15</v>
      </c>
      <c r="E14" s="46"/>
      <c r="F14" s="46"/>
      <c r="G14" s="46"/>
      <c r="H14" s="101">
        <f>SUM(H9:H13)</f>
        <v>0</v>
      </c>
      <c r="I14" s="108"/>
      <c r="J14" s="108"/>
    </row>
    <row r="15" spans="3:12" ht="16.5" thickTop="1" x14ac:dyDescent="0.25">
      <c r="C15" s="25"/>
      <c r="D15" s="26" t="s">
        <v>24</v>
      </c>
      <c r="E15" s="26"/>
      <c r="F15" s="26"/>
      <c r="G15" s="26"/>
      <c r="H15" s="102">
        <f>H14*0.22</f>
        <v>0</v>
      </c>
      <c r="I15" s="108"/>
      <c r="J15" s="108"/>
      <c r="L15" s="6"/>
    </row>
    <row r="16" spans="3:12" ht="18.75" thickBot="1" x14ac:dyDescent="0.3">
      <c r="C16" s="22"/>
      <c r="D16" s="23" t="s">
        <v>16</v>
      </c>
      <c r="E16" s="24"/>
      <c r="F16" s="24"/>
      <c r="G16" s="24"/>
      <c r="H16" s="103">
        <f>H15+H14</f>
        <v>0</v>
      </c>
      <c r="I16" s="108"/>
      <c r="J16" s="108"/>
    </row>
    <row r="17" spans="3:8" ht="13.5" thickBot="1" x14ac:dyDescent="0.25"/>
    <row r="18" spans="3:8" x14ac:dyDescent="0.2">
      <c r="C18" s="161" t="s">
        <v>40</v>
      </c>
      <c r="D18" s="162"/>
      <c r="E18" s="162"/>
      <c r="F18" s="162"/>
      <c r="G18" s="162"/>
      <c r="H18" s="163"/>
    </row>
    <row r="19" spans="3:8" x14ac:dyDescent="0.2">
      <c r="C19" s="164"/>
      <c r="D19" s="165"/>
      <c r="E19" s="165"/>
      <c r="F19" s="165"/>
      <c r="G19" s="165"/>
      <c r="H19" s="166"/>
    </row>
    <row r="20" spans="3:8" x14ac:dyDescent="0.2">
      <c r="C20" s="164"/>
      <c r="D20" s="165"/>
      <c r="E20" s="165"/>
      <c r="F20" s="165"/>
      <c r="G20" s="165"/>
      <c r="H20" s="166"/>
    </row>
    <row r="21" spans="3:8" ht="13.5" thickBot="1" x14ac:dyDescent="0.25">
      <c r="C21" s="167"/>
      <c r="D21" s="168"/>
      <c r="E21" s="168"/>
      <c r="F21" s="168"/>
      <c r="G21" s="168"/>
      <c r="H21" s="169"/>
    </row>
    <row r="22" spans="3:8" ht="13.5" thickBot="1" x14ac:dyDescent="0.25">
      <c r="C22" s="126"/>
      <c r="D22" s="126"/>
      <c r="E22" s="126"/>
      <c r="F22" s="126"/>
      <c r="G22" s="126"/>
      <c r="H22" s="126"/>
    </row>
    <row r="23" spans="3:8" x14ac:dyDescent="0.2">
      <c r="C23" s="161" t="s">
        <v>41</v>
      </c>
      <c r="D23" s="162"/>
      <c r="E23" s="162"/>
      <c r="F23" s="162"/>
      <c r="G23" s="162"/>
      <c r="H23" s="163"/>
    </row>
    <row r="24" spans="3:8" x14ac:dyDescent="0.2">
      <c r="C24" s="164"/>
      <c r="D24" s="165"/>
      <c r="E24" s="165"/>
      <c r="F24" s="165"/>
      <c r="G24" s="165"/>
      <c r="H24" s="166"/>
    </row>
    <row r="25" spans="3:8" ht="30.75" customHeight="1" thickBot="1" x14ac:dyDescent="0.25">
      <c r="C25" s="167"/>
      <c r="D25" s="168"/>
      <c r="E25" s="168"/>
      <c r="F25" s="168"/>
      <c r="G25" s="168"/>
      <c r="H25" s="169"/>
    </row>
    <row r="26" spans="3:8" ht="13.5" thickBot="1" x14ac:dyDescent="0.25">
      <c r="E26" s="127"/>
    </row>
    <row r="27" spans="3:8" ht="26.25" customHeight="1" thickBot="1" x14ac:dyDescent="0.25">
      <c r="C27" s="158" t="s">
        <v>57</v>
      </c>
      <c r="D27" s="159"/>
      <c r="E27" s="159"/>
      <c r="F27" s="159"/>
      <c r="G27" s="159"/>
      <c r="H27" s="160"/>
    </row>
  </sheetData>
  <mergeCells count="7">
    <mergeCell ref="C27:H27"/>
    <mergeCell ref="C18:H21"/>
    <mergeCell ref="C3:H3"/>
    <mergeCell ref="C7:H7"/>
    <mergeCell ref="C5:H5"/>
    <mergeCell ref="C4:H4"/>
    <mergeCell ref="C23:H25"/>
  </mergeCells>
  <phoneticPr fontId="37" type="noConversion"/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4"/>
  <sheetViews>
    <sheetView view="pageBreakPreview" zoomScaleSheetLayoutView="50" workbookViewId="0">
      <selection activeCell="G9" sqref="G9:G23"/>
    </sheetView>
  </sheetViews>
  <sheetFormatPr defaultRowHeight="12.75" x14ac:dyDescent="0.2"/>
  <cols>
    <col min="1" max="1" width="1.5703125" customWidth="1"/>
    <col min="2" max="2" width="4.7109375" customWidth="1"/>
    <col min="3" max="3" width="7.28515625" customWidth="1"/>
    <col min="4" max="4" width="33.7109375" customWidth="1"/>
    <col min="5" max="5" width="6.140625" style="55" customWidth="1"/>
    <col min="6" max="6" width="9.85546875" customWidth="1"/>
    <col min="7" max="7" width="11.140625" customWidth="1"/>
    <col min="8" max="8" width="13.42578125" customWidth="1"/>
    <col min="9" max="9" width="4.5703125" customWidth="1"/>
    <col min="11" max="11" width="0" hidden="1" customWidth="1"/>
    <col min="12" max="16" width="9.140625" hidden="1" customWidth="1"/>
  </cols>
  <sheetData>
    <row r="1" spans="2:10" ht="18" x14ac:dyDescent="0.25">
      <c r="B1" s="170" t="s">
        <v>121</v>
      </c>
      <c r="C1" s="170"/>
      <c r="D1" s="170"/>
      <c r="E1" s="170"/>
      <c r="F1" s="170"/>
      <c r="G1" s="170"/>
      <c r="H1" s="170"/>
    </row>
    <row r="2" spans="2:10" ht="30" customHeight="1" x14ac:dyDescent="0.2">
      <c r="B2" s="173" t="s">
        <v>93</v>
      </c>
      <c r="C2" s="173"/>
      <c r="D2" s="173"/>
      <c r="E2" s="173"/>
      <c r="F2" s="173"/>
      <c r="G2" s="173"/>
      <c r="H2" s="173"/>
    </row>
    <row r="3" spans="2:10" ht="15" x14ac:dyDescent="0.25">
      <c r="B3" s="174" t="s">
        <v>8</v>
      </c>
      <c r="C3" s="174"/>
      <c r="D3" s="174"/>
      <c r="E3" s="174"/>
      <c r="F3" s="174"/>
      <c r="G3" s="174"/>
      <c r="H3" s="174"/>
    </row>
    <row r="5" spans="2:10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10" ht="13.5" thickBot="1" x14ac:dyDescent="0.25">
      <c r="B6" s="65"/>
      <c r="C6" s="65"/>
      <c r="D6" s="66"/>
      <c r="E6" s="67"/>
      <c r="F6" s="68"/>
      <c r="G6" s="68"/>
      <c r="H6" s="68"/>
    </row>
    <row r="7" spans="2:10" s="20" customFormat="1" ht="16.5" thickBot="1" x14ac:dyDescent="0.3">
      <c r="B7" s="38"/>
      <c r="C7" s="36" t="s">
        <v>7</v>
      </c>
      <c r="D7" s="39" t="s">
        <v>8</v>
      </c>
      <c r="E7" s="40"/>
      <c r="F7" s="41"/>
      <c r="G7" s="41"/>
      <c r="H7" s="42"/>
      <c r="I7" s="49"/>
      <c r="J7" s="49"/>
    </row>
    <row r="8" spans="2:10" ht="15" customHeight="1" x14ac:dyDescent="0.2">
      <c r="B8" s="70"/>
      <c r="C8" s="71"/>
      <c r="D8" s="72"/>
      <c r="E8" s="73"/>
      <c r="F8" s="74"/>
      <c r="G8" s="74"/>
      <c r="H8" s="74"/>
    </row>
    <row r="9" spans="2:10" ht="57" customHeight="1" x14ac:dyDescent="0.2">
      <c r="B9" s="61" t="s">
        <v>9</v>
      </c>
      <c r="C9" s="61"/>
      <c r="D9" s="62" t="s">
        <v>95</v>
      </c>
      <c r="E9" s="63" t="s">
        <v>23</v>
      </c>
      <c r="F9" s="64">
        <v>1</v>
      </c>
      <c r="G9" s="64"/>
      <c r="H9" s="64">
        <f>F9*G9</f>
        <v>0</v>
      </c>
    </row>
    <row r="10" spans="2:10" x14ac:dyDescent="0.2">
      <c r="B10" s="61"/>
      <c r="C10" s="61"/>
      <c r="D10" s="62"/>
      <c r="E10" s="63"/>
      <c r="F10" s="64"/>
      <c r="G10" s="64"/>
      <c r="H10" s="64"/>
    </row>
    <row r="11" spans="2:10" ht="51" x14ac:dyDescent="0.2">
      <c r="B11" s="61" t="s">
        <v>20</v>
      </c>
      <c r="C11" s="61"/>
      <c r="D11" s="62" t="s">
        <v>96</v>
      </c>
      <c r="E11" s="63" t="s">
        <v>23</v>
      </c>
      <c r="F11" s="64">
        <v>1</v>
      </c>
      <c r="G11" s="64"/>
      <c r="H11" s="64">
        <f>F11*G11</f>
        <v>0</v>
      </c>
    </row>
    <row r="12" spans="2:10" ht="15" customHeight="1" x14ac:dyDescent="0.2">
      <c r="B12" s="61"/>
      <c r="C12" s="75"/>
      <c r="D12" s="76"/>
      <c r="E12" s="63"/>
      <c r="F12" s="64"/>
      <c r="G12" s="64"/>
      <c r="H12" s="64"/>
    </row>
    <row r="13" spans="2:10" ht="15" customHeight="1" x14ac:dyDescent="0.2">
      <c r="B13" s="61" t="s">
        <v>27</v>
      </c>
      <c r="C13" s="61"/>
      <c r="D13" s="62" t="s">
        <v>21</v>
      </c>
      <c r="E13" s="63" t="s">
        <v>22</v>
      </c>
      <c r="F13" s="64">
        <v>10</v>
      </c>
      <c r="G13" s="64"/>
      <c r="H13" s="64">
        <f>F13*G13</f>
        <v>0</v>
      </c>
    </row>
    <row r="14" spans="2:10" ht="15" customHeight="1" x14ac:dyDescent="0.2">
      <c r="B14" s="61"/>
      <c r="C14" s="75"/>
      <c r="D14" s="76"/>
      <c r="E14" s="63"/>
      <c r="F14" s="64"/>
      <c r="G14" s="64"/>
      <c r="H14" s="64"/>
    </row>
    <row r="15" spans="2:10" ht="51" x14ac:dyDescent="0.2">
      <c r="B15" s="61" t="s">
        <v>28</v>
      </c>
      <c r="C15" s="61"/>
      <c r="D15" s="62" t="s">
        <v>55</v>
      </c>
      <c r="E15" s="63" t="s">
        <v>23</v>
      </c>
      <c r="F15" s="64">
        <v>1</v>
      </c>
      <c r="G15" s="64"/>
      <c r="H15" s="64">
        <f>F15*G15</f>
        <v>0</v>
      </c>
    </row>
    <row r="16" spans="2:10" ht="15" customHeight="1" x14ac:dyDescent="0.2">
      <c r="B16" s="87"/>
      <c r="C16" s="87"/>
      <c r="D16" s="88"/>
      <c r="E16" s="89"/>
      <c r="F16" s="90"/>
      <c r="G16" s="90"/>
      <c r="H16" s="90"/>
    </row>
    <row r="17" spans="2:8" ht="57" customHeight="1" x14ac:dyDescent="0.2">
      <c r="B17" s="61" t="s">
        <v>29</v>
      </c>
      <c r="C17" s="86"/>
      <c r="D17" s="62" t="s">
        <v>97</v>
      </c>
      <c r="E17" s="63" t="s">
        <v>23</v>
      </c>
      <c r="F17" s="64">
        <v>1</v>
      </c>
      <c r="G17" s="64"/>
      <c r="H17" s="64">
        <f>F17*G17</f>
        <v>0</v>
      </c>
    </row>
    <row r="18" spans="2:8" ht="15.75" x14ac:dyDescent="0.2">
      <c r="B18" s="87"/>
      <c r="C18" s="143"/>
      <c r="D18" s="144"/>
      <c r="E18" s="89"/>
      <c r="F18" s="90"/>
      <c r="G18" s="90"/>
      <c r="H18" s="90"/>
    </row>
    <row r="19" spans="2:8" ht="38.25" x14ac:dyDescent="0.2">
      <c r="B19" s="61" t="s">
        <v>30</v>
      </c>
      <c r="C19" s="86"/>
      <c r="D19" s="81" t="s">
        <v>58</v>
      </c>
      <c r="E19" s="63" t="s">
        <v>22</v>
      </c>
      <c r="F19" s="64">
        <v>4</v>
      </c>
      <c r="G19" s="64"/>
      <c r="H19" s="64">
        <f>F19*G19</f>
        <v>0</v>
      </c>
    </row>
    <row r="20" spans="2:8" ht="15.75" x14ac:dyDescent="0.2">
      <c r="B20" s="87"/>
      <c r="C20" s="143"/>
      <c r="D20" s="144"/>
      <c r="E20" s="89"/>
      <c r="F20" s="90"/>
      <c r="G20" s="90"/>
      <c r="H20" s="90"/>
    </row>
    <row r="21" spans="2:8" ht="51" x14ac:dyDescent="0.2">
      <c r="B21" s="61" t="s">
        <v>31</v>
      </c>
      <c r="C21" s="86"/>
      <c r="D21" s="81" t="s">
        <v>98</v>
      </c>
      <c r="E21" s="63" t="s">
        <v>25</v>
      </c>
      <c r="F21" s="64">
        <v>150</v>
      </c>
      <c r="G21" s="64"/>
      <c r="H21" s="64">
        <f>F21*G21</f>
        <v>0</v>
      </c>
    </row>
    <row r="22" spans="2:8" ht="15.75" x14ac:dyDescent="0.2">
      <c r="B22" s="87"/>
      <c r="C22" s="143"/>
      <c r="D22" s="144"/>
      <c r="E22" s="89"/>
      <c r="F22" s="90"/>
      <c r="G22" s="90"/>
      <c r="H22" s="90"/>
    </row>
    <row r="23" spans="2:8" ht="25.5" x14ac:dyDescent="0.2">
      <c r="B23" s="61" t="s">
        <v>32</v>
      </c>
      <c r="C23" s="86"/>
      <c r="D23" s="81" t="s">
        <v>111</v>
      </c>
      <c r="E23" s="63" t="s">
        <v>25</v>
      </c>
      <c r="F23" s="64">
        <v>50</v>
      </c>
      <c r="G23" s="64"/>
      <c r="H23" s="64">
        <f>F23*G23</f>
        <v>0</v>
      </c>
    </row>
    <row r="24" spans="2:8" ht="15" customHeight="1" thickBot="1" x14ac:dyDescent="0.25">
      <c r="B24" s="77"/>
      <c r="C24" s="77"/>
      <c r="D24" s="78"/>
      <c r="E24" s="79"/>
      <c r="F24" s="80"/>
      <c r="G24" s="80"/>
      <c r="H24" s="80"/>
    </row>
    <row r="25" spans="2:8" ht="13.5" thickBot="1" x14ac:dyDescent="0.25">
      <c r="B25" s="28"/>
      <c r="C25" s="29" t="s">
        <v>7</v>
      </c>
      <c r="D25" s="30" t="s">
        <v>10</v>
      </c>
      <c r="E25" s="43"/>
      <c r="F25" s="31"/>
      <c r="G25" s="31"/>
      <c r="H25" s="32">
        <f>SUM(H9:H24)</f>
        <v>0</v>
      </c>
    </row>
    <row r="26" spans="2:8" x14ac:dyDescent="0.2">
      <c r="B26" s="8"/>
      <c r="C26" s="5"/>
      <c r="D26" s="9"/>
      <c r="E26" s="50"/>
      <c r="F26" s="6"/>
      <c r="G26" s="6"/>
      <c r="H26" s="4"/>
    </row>
    <row r="27" spans="2:8" ht="20.25" x14ac:dyDescent="0.3">
      <c r="C27" s="171" t="s">
        <v>19</v>
      </c>
      <c r="D27" s="171"/>
      <c r="E27" s="171"/>
      <c r="F27" s="171"/>
      <c r="G27" s="171"/>
      <c r="H27" s="171"/>
    </row>
    <row r="28" spans="2:8" ht="13.5" thickBot="1" x14ac:dyDescent="0.25">
      <c r="C28" s="12"/>
      <c r="D28" s="12"/>
      <c r="E28" s="56"/>
      <c r="F28" s="12"/>
      <c r="G28" s="12"/>
    </row>
    <row r="29" spans="2:8" x14ac:dyDescent="0.2">
      <c r="C29" s="44" t="s">
        <v>7</v>
      </c>
      <c r="D29" s="15" t="s">
        <v>8</v>
      </c>
      <c r="E29" s="57"/>
      <c r="F29" s="15"/>
      <c r="G29" s="16"/>
      <c r="H29" s="1">
        <f>H25</f>
        <v>0</v>
      </c>
    </row>
    <row r="30" spans="2:8" x14ac:dyDescent="0.2">
      <c r="B30" s="10"/>
      <c r="C30" s="134" t="s">
        <v>54</v>
      </c>
      <c r="D30" s="11" t="s">
        <v>17</v>
      </c>
      <c r="G30" s="10"/>
      <c r="H30" s="2">
        <f>SUM(H29:H29)*0.1</f>
        <v>0</v>
      </c>
    </row>
    <row r="31" spans="2:8" ht="13.5" thickBot="1" x14ac:dyDescent="0.25">
      <c r="C31" s="14"/>
      <c r="D31" s="17"/>
      <c r="E31" s="56"/>
      <c r="F31" s="12"/>
      <c r="G31" s="18"/>
      <c r="H31" s="19"/>
    </row>
    <row r="32" spans="2:8" ht="16.5" thickBot="1" x14ac:dyDescent="0.3">
      <c r="C32" s="98"/>
      <c r="D32" s="46" t="s">
        <v>15</v>
      </c>
      <c r="E32" s="95"/>
      <c r="F32" s="46"/>
      <c r="G32" s="46"/>
      <c r="H32" s="3">
        <f>SUM(H29:H31)</f>
        <v>0</v>
      </c>
    </row>
    <row r="33" spans="3:8" ht="16.5" thickTop="1" x14ac:dyDescent="0.25">
      <c r="C33" s="25"/>
      <c r="D33" s="26" t="s">
        <v>24</v>
      </c>
      <c r="E33" s="58"/>
      <c r="F33" s="26"/>
      <c r="G33" s="26"/>
      <c r="H33" s="96">
        <f>H32*0.22</f>
        <v>0</v>
      </c>
    </row>
    <row r="34" spans="3:8" ht="18.75" thickBot="1" x14ac:dyDescent="0.3">
      <c r="C34" s="22"/>
      <c r="D34" s="23" t="s">
        <v>16</v>
      </c>
      <c r="E34" s="59"/>
      <c r="F34" s="24"/>
      <c r="G34" s="24"/>
      <c r="H34" s="97">
        <f>H33+H32</f>
        <v>0</v>
      </c>
    </row>
  </sheetData>
  <mergeCells count="4">
    <mergeCell ref="B1:H1"/>
    <mergeCell ref="B2:H2"/>
    <mergeCell ref="B3:H3"/>
    <mergeCell ref="C27:H27"/>
  </mergeCells>
  <pageMargins left="0.74803149606299213" right="0.19685039370078741" top="0.98425196850393704" bottom="0.98425196850393704" header="0" footer="0"/>
  <pageSetup paperSize="9" scale="85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952D-8F63-41AB-B501-4490F7667AB5}">
  <dimension ref="B1:H41"/>
  <sheetViews>
    <sheetView view="pageBreakPreview" zoomScaleSheetLayoutView="50" workbookViewId="0">
      <selection activeCell="G9" sqref="G9:G29"/>
    </sheetView>
  </sheetViews>
  <sheetFormatPr defaultRowHeight="12.75" x14ac:dyDescent="0.2"/>
  <cols>
    <col min="2" max="2" width="4.7109375" customWidth="1"/>
    <col min="3" max="3" width="5.5703125" customWidth="1"/>
    <col min="4" max="4" width="37.7109375" customWidth="1"/>
    <col min="5" max="5" width="6.140625" customWidth="1"/>
    <col min="6" max="6" width="9.85546875" customWidth="1"/>
    <col min="7" max="7" width="12" customWidth="1"/>
    <col min="8" max="8" width="14.28515625" customWidth="1"/>
    <col min="9" max="9" width="7.7109375" customWidth="1"/>
  </cols>
  <sheetData>
    <row r="1" spans="2:8" ht="18" x14ac:dyDescent="0.25">
      <c r="B1" s="170" t="s">
        <v>122</v>
      </c>
      <c r="C1" s="170"/>
      <c r="D1" s="170"/>
      <c r="E1" s="170"/>
      <c r="F1" s="170"/>
      <c r="G1" s="170"/>
      <c r="H1" s="170"/>
    </row>
    <row r="2" spans="2:8" ht="30" customHeight="1" x14ac:dyDescent="0.2">
      <c r="B2" s="175" t="s">
        <v>93</v>
      </c>
      <c r="C2" s="175"/>
      <c r="D2" s="175"/>
      <c r="E2" s="175"/>
      <c r="F2" s="175"/>
      <c r="G2" s="175"/>
      <c r="H2" s="175"/>
    </row>
    <row r="3" spans="2:8" ht="15" customHeight="1" x14ac:dyDescent="0.25">
      <c r="B3" s="174" t="s">
        <v>65</v>
      </c>
      <c r="C3" s="174"/>
      <c r="D3" s="174"/>
      <c r="E3" s="174"/>
      <c r="F3" s="174"/>
      <c r="G3" s="174"/>
      <c r="H3" s="174"/>
    </row>
    <row r="5" spans="2:8" x14ac:dyDescent="0.2">
      <c r="B5" s="21" t="s">
        <v>0</v>
      </c>
      <c r="C5" s="21" t="s">
        <v>1</v>
      </c>
      <c r="D5" s="21" t="s">
        <v>2</v>
      </c>
      <c r="E5" s="21" t="s">
        <v>3</v>
      </c>
      <c r="F5" s="21" t="s">
        <v>4</v>
      </c>
      <c r="G5" s="21" t="s">
        <v>5</v>
      </c>
      <c r="H5" s="21" t="s">
        <v>6</v>
      </c>
    </row>
    <row r="6" spans="2:8" s="146" customFormat="1" ht="16.5" thickBot="1" x14ac:dyDescent="0.3">
      <c r="B6" s="5"/>
      <c r="C6" s="5"/>
      <c r="D6" s="145"/>
      <c r="E6" s="4"/>
      <c r="F6" s="4"/>
      <c r="G6" s="4"/>
      <c r="H6" s="4"/>
    </row>
    <row r="7" spans="2:8" s="146" customFormat="1" ht="33" thickTop="1" thickBot="1" x14ac:dyDescent="0.3">
      <c r="B7" s="113"/>
      <c r="C7" s="114" t="s">
        <v>11</v>
      </c>
      <c r="D7" s="115" t="s">
        <v>65</v>
      </c>
      <c r="E7" s="116"/>
      <c r="F7" s="117"/>
      <c r="G7" s="118"/>
      <c r="H7" s="119"/>
    </row>
    <row r="8" spans="2:8" s="146" customFormat="1" ht="16.5" thickTop="1" x14ac:dyDescent="0.25">
      <c r="B8" s="135"/>
      <c r="C8" s="136"/>
      <c r="D8" s="137"/>
      <c r="E8" s="138"/>
      <c r="F8" s="139"/>
      <c r="G8" s="138"/>
      <c r="H8" s="138"/>
    </row>
    <row r="9" spans="2:8" s="146" customFormat="1" ht="61.5" customHeight="1" x14ac:dyDescent="0.25">
      <c r="B9" s="61" t="s">
        <v>9</v>
      </c>
      <c r="C9" s="61"/>
      <c r="D9" s="62" t="s">
        <v>79</v>
      </c>
      <c r="E9" s="64" t="s">
        <v>12</v>
      </c>
      <c r="F9" s="64">
        <v>85</v>
      </c>
      <c r="G9" s="64"/>
      <c r="H9" s="64">
        <f>F9*G9</f>
        <v>0</v>
      </c>
    </row>
    <row r="10" spans="2:8" s="146" customFormat="1" ht="15.75" x14ac:dyDescent="0.25">
      <c r="B10" s="61"/>
      <c r="C10" s="61"/>
      <c r="D10" s="62"/>
      <c r="E10" s="64"/>
      <c r="F10" s="64"/>
      <c r="G10" s="64"/>
      <c r="H10" s="64"/>
    </row>
    <row r="11" spans="2:8" s="146" customFormat="1" ht="45" customHeight="1" x14ac:dyDescent="0.25">
      <c r="B11" s="61" t="s">
        <v>20</v>
      </c>
      <c r="C11" s="61"/>
      <c r="D11" s="62" t="s">
        <v>99</v>
      </c>
      <c r="E11" s="64" t="s">
        <v>26</v>
      </c>
      <c r="F11" s="64">
        <v>10944</v>
      </c>
      <c r="G11" s="64"/>
      <c r="H11" s="64">
        <f>F11*G11</f>
        <v>0</v>
      </c>
    </row>
    <row r="12" spans="2:8" s="146" customFormat="1" ht="15.75" x14ac:dyDescent="0.25">
      <c r="B12" s="61"/>
      <c r="C12" s="61"/>
      <c r="D12" s="62"/>
      <c r="E12" s="64"/>
      <c r="F12" s="64"/>
      <c r="G12" s="64"/>
      <c r="H12" s="64"/>
    </row>
    <row r="13" spans="2:8" s="146" customFormat="1" ht="15.75" x14ac:dyDescent="0.25">
      <c r="B13" s="61" t="s">
        <v>27</v>
      </c>
      <c r="C13" s="61"/>
      <c r="D13" s="62" t="s">
        <v>67</v>
      </c>
      <c r="E13" s="64" t="s">
        <v>22</v>
      </c>
      <c r="F13" s="64">
        <v>60</v>
      </c>
      <c r="G13" s="64"/>
      <c r="H13" s="64">
        <f>F13*G13</f>
        <v>0</v>
      </c>
    </row>
    <row r="14" spans="2:8" s="146" customFormat="1" ht="15.75" x14ac:dyDescent="0.25">
      <c r="B14" s="61"/>
      <c r="C14" s="61"/>
      <c r="D14" s="62"/>
      <c r="E14" s="64"/>
      <c r="F14" s="64"/>
      <c r="G14" s="64"/>
      <c r="H14" s="64"/>
    </row>
    <row r="15" spans="2:8" s="146" customFormat="1" ht="15.75" x14ac:dyDescent="0.25">
      <c r="B15" s="61" t="s">
        <v>28</v>
      </c>
      <c r="C15" s="61"/>
      <c r="D15" s="62" t="s">
        <v>100</v>
      </c>
      <c r="E15" s="64" t="s">
        <v>22</v>
      </c>
      <c r="F15" s="64">
        <v>60</v>
      </c>
      <c r="G15" s="64"/>
      <c r="H15" s="64">
        <f>F15*G15</f>
        <v>0</v>
      </c>
    </row>
    <row r="16" spans="2:8" s="146" customFormat="1" ht="15.75" x14ac:dyDescent="0.25">
      <c r="B16" s="61"/>
      <c r="C16" s="61"/>
      <c r="D16" s="62"/>
      <c r="E16" s="64"/>
      <c r="F16" s="64"/>
      <c r="G16" s="64"/>
      <c r="H16" s="64"/>
    </row>
    <row r="17" spans="2:8" s="146" customFormat="1" ht="30" customHeight="1" x14ac:dyDescent="0.25">
      <c r="B17" s="61" t="s">
        <v>29</v>
      </c>
      <c r="C17" s="61"/>
      <c r="D17" s="62" t="s">
        <v>62</v>
      </c>
      <c r="E17" s="64" t="s">
        <v>12</v>
      </c>
      <c r="F17" s="64">
        <v>5.5</v>
      </c>
      <c r="G17" s="64"/>
      <c r="H17" s="64">
        <f>F17*G17</f>
        <v>0</v>
      </c>
    </row>
    <row r="18" spans="2:8" s="146" customFormat="1" ht="15.75" x14ac:dyDescent="0.25">
      <c r="B18" s="61"/>
      <c r="C18" s="61"/>
      <c r="D18" s="62"/>
      <c r="E18" s="64"/>
      <c r="F18" s="64"/>
      <c r="G18" s="64"/>
      <c r="H18" s="64"/>
    </row>
    <row r="19" spans="2:8" s="146" customFormat="1" ht="89.25" x14ac:dyDescent="0.25">
      <c r="B19" s="61" t="s">
        <v>30</v>
      </c>
      <c r="C19" s="61"/>
      <c r="D19" s="81" t="s">
        <v>101</v>
      </c>
      <c r="E19" s="64" t="s">
        <v>25</v>
      </c>
      <c r="F19" s="64">
        <v>150</v>
      </c>
      <c r="G19" s="64"/>
      <c r="H19" s="64">
        <f>F19*G19</f>
        <v>0</v>
      </c>
    </row>
    <row r="20" spans="2:8" s="146" customFormat="1" ht="15.75" x14ac:dyDescent="0.25">
      <c r="B20" s="61"/>
      <c r="C20" s="61"/>
      <c r="D20" s="62"/>
      <c r="E20" s="64"/>
      <c r="F20" s="64"/>
      <c r="G20" s="64"/>
      <c r="H20" s="64"/>
    </row>
    <row r="21" spans="2:8" s="146" customFormat="1" ht="15.75" x14ac:dyDescent="0.25">
      <c r="B21" s="61" t="s">
        <v>31</v>
      </c>
      <c r="C21" s="61"/>
      <c r="D21" s="62" t="s">
        <v>63</v>
      </c>
      <c r="E21" s="64" t="s">
        <v>26</v>
      </c>
      <c r="F21" s="64">
        <v>1660.6</v>
      </c>
      <c r="G21" s="64"/>
      <c r="H21" s="64">
        <f>F21*G21</f>
        <v>0</v>
      </c>
    </row>
    <row r="22" spans="2:8" s="146" customFormat="1" ht="15.75" x14ac:dyDescent="0.25">
      <c r="B22" s="61"/>
      <c r="C22" s="61"/>
      <c r="D22" s="62"/>
      <c r="E22" s="64"/>
      <c r="F22" s="64"/>
      <c r="G22" s="64"/>
      <c r="H22" s="64"/>
    </row>
    <row r="23" spans="2:8" s="146" customFormat="1" ht="30" customHeight="1" x14ac:dyDescent="0.25">
      <c r="B23" s="61" t="s">
        <v>32</v>
      </c>
      <c r="C23" s="61"/>
      <c r="D23" s="62" t="s">
        <v>64</v>
      </c>
      <c r="E23" s="64" t="s">
        <v>12</v>
      </c>
      <c r="F23" s="64">
        <v>30</v>
      </c>
      <c r="G23" s="64"/>
      <c r="H23" s="64">
        <f>F23*G23</f>
        <v>0</v>
      </c>
    </row>
    <row r="24" spans="2:8" s="146" customFormat="1" ht="15.75" x14ac:dyDescent="0.25">
      <c r="B24" s="87"/>
      <c r="C24" s="156"/>
      <c r="D24" s="88"/>
      <c r="E24" s="90"/>
      <c r="F24" s="90"/>
      <c r="G24" s="90"/>
      <c r="H24" s="90"/>
    </row>
    <row r="25" spans="2:8" s="146" customFormat="1" ht="51" x14ac:dyDescent="0.25">
      <c r="B25" s="61" t="s">
        <v>33</v>
      </c>
      <c r="C25" s="61"/>
      <c r="D25" s="62" t="s">
        <v>80</v>
      </c>
      <c r="E25" s="64" t="s">
        <v>12</v>
      </c>
      <c r="F25" s="64">
        <v>40</v>
      </c>
      <c r="G25" s="64"/>
      <c r="H25" s="64">
        <f t="shared" ref="H25" si="0">F25*G25</f>
        <v>0</v>
      </c>
    </row>
    <row r="26" spans="2:8" s="146" customFormat="1" ht="15.75" x14ac:dyDescent="0.25">
      <c r="B26" s="87"/>
      <c r="C26" s="87"/>
      <c r="D26" s="88"/>
      <c r="E26" s="90"/>
      <c r="F26" s="90"/>
      <c r="G26" s="90"/>
      <c r="H26" s="90"/>
    </row>
    <row r="27" spans="2:8" s="146" customFormat="1" ht="51" x14ac:dyDescent="0.25">
      <c r="B27" s="61" t="s">
        <v>34</v>
      </c>
      <c r="C27" s="61"/>
      <c r="D27" s="62" t="s">
        <v>102</v>
      </c>
      <c r="E27" s="64" t="s">
        <v>12</v>
      </c>
      <c r="F27" s="64">
        <v>20</v>
      </c>
      <c r="G27" s="64"/>
      <c r="H27" s="64">
        <f t="shared" ref="H27" si="1">F27*G27</f>
        <v>0</v>
      </c>
    </row>
    <row r="28" spans="2:8" s="146" customFormat="1" ht="15.75" x14ac:dyDescent="0.25">
      <c r="B28" s="87"/>
      <c r="C28" s="87"/>
      <c r="D28" s="88"/>
      <c r="E28" s="90"/>
      <c r="F28" s="90"/>
      <c r="G28" s="90"/>
      <c r="H28" s="90"/>
    </row>
    <row r="29" spans="2:8" s="146" customFormat="1" ht="63.75" x14ac:dyDescent="0.25">
      <c r="B29" s="61" t="s">
        <v>35</v>
      </c>
      <c r="C29" s="61"/>
      <c r="D29" s="62" t="s">
        <v>103</v>
      </c>
      <c r="E29" s="64" t="s">
        <v>18</v>
      </c>
      <c r="F29" s="64">
        <v>70</v>
      </c>
      <c r="G29" s="64"/>
      <c r="H29" s="64">
        <f t="shared" ref="H29" si="2">F29*G29</f>
        <v>0</v>
      </c>
    </row>
    <row r="30" spans="2:8" s="146" customFormat="1" ht="16.5" thickBot="1" x14ac:dyDescent="0.3">
      <c r="B30" s="77"/>
      <c r="C30" s="77"/>
      <c r="D30" s="78"/>
      <c r="E30" s="80"/>
      <c r="F30" s="80"/>
      <c r="G30" s="80"/>
      <c r="H30" s="80"/>
    </row>
    <row r="31" spans="2:8" s="146" customFormat="1" ht="16.5" thickBot="1" x14ac:dyDescent="0.3">
      <c r="B31" s="33"/>
      <c r="C31" s="29" t="s">
        <v>11</v>
      </c>
      <c r="D31" s="34" t="s">
        <v>66</v>
      </c>
      <c r="E31" s="35"/>
      <c r="F31" s="35"/>
      <c r="G31" s="35"/>
      <c r="H31" s="32">
        <f>SUM(H9:H30)</f>
        <v>0</v>
      </c>
    </row>
    <row r="32" spans="2:8" s="146" customFormat="1" ht="15.75" x14ac:dyDescent="0.25">
      <c r="B32" s="5"/>
      <c r="C32" s="5"/>
      <c r="D32" s="145"/>
      <c r="E32" s="4"/>
      <c r="F32" s="4"/>
      <c r="G32" s="4"/>
      <c r="H32" s="4"/>
    </row>
    <row r="33" spans="2:8" x14ac:dyDescent="0.2">
      <c r="C33" s="121"/>
      <c r="D33" s="9"/>
      <c r="E33" s="6"/>
      <c r="F33" s="4"/>
      <c r="G33" s="4"/>
    </row>
    <row r="34" spans="2:8" ht="20.25" x14ac:dyDescent="0.3">
      <c r="D34" s="120" t="s">
        <v>19</v>
      </c>
      <c r="E34" s="121"/>
      <c r="F34" s="120"/>
      <c r="G34" s="120"/>
      <c r="H34" s="120"/>
    </row>
    <row r="35" spans="2:8" ht="13.5" thickBot="1" x14ac:dyDescent="0.25"/>
    <row r="36" spans="2:8" x14ac:dyDescent="0.2">
      <c r="C36" s="44" t="s">
        <v>11</v>
      </c>
      <c r="D36" s="47" t="s">
        <v>65</v>
      </c>
      <c r="E36" s="15"/>
      <c r="F36" s="15"/>
      <c r="G36" s="15"/>
      <c r="H36" s="147">
        <f>H31</f>
        <v>0</v>
      </c>
    </row>
    <row r="37" spans="2:8" x14ac:dyDescent="0.2">
      <c r="B37" s="10"/>
      <c r="C37" s="134" t="s">
        <v>38</v>
      </c>
      <c r="D37" s="11" t="s">
        <v>17</v>
      </c>
      <c r="H37" s="148">
        <f>SUM(H36:H36)*0.1</f>
        <v>0</v>
      </c>
    </row>
    <row r="38" spans="2:8" ht="13.5" thickBot="1" x14ac:dyDescent="0.25">
      <c r="C38" s="14"/>
      <c r="D38" s="17"/>
      <c r="E38" s="12"/>
      <c r="F38" s="12"/>
      <c r="G38" s="12"/>
      <c r="H38" s="149"/>
    </row>
    <row r="39" spans="2:8" ht="16.5" thickBot="1" x14ac:dyDescent="0.3">
      <c r="C39" s="98"/>
      <c r="D39" s="46" t="s">
        <v>15</v>
      </c>
      <c r="E39" s="46"/>
      <c r="F39" s="46"/>
      <c r="G39" s="46"/>
      <c r="H39" s="122">
        <f>SUM(H36:H38)</f>
        <v>0</v>
      </c>
    </row>
    <row r="40" spans="2:8" ht="16.5" thickTop="1" x14ac:dyDescent="0.25">
      <c r="C40" s="25"/>
      <c r="D40" s="26" t="s">
        <v>24</v>
      </c>
      <c r="E40" s="26"/>
      <c r="F40" s="26"/>
      <c r="G40" s="26"/>
      <c r="H40" s="123">
        <f>H39*0.22</f>
        <v>0</v>
      </c>
    </row>
    <row r="41" spans="2:8" ht="18.75" thickBot="1" x14ac:dyDescent="0.3">
      <c r="C41" s="22"/>
      <c r="D41" s="23" t="s">
        <v>16</v>
      </c>
      <c r="E41" s="24"/>
      <c r="F41" s="24"/>
      <c r="G41" s="24"/>
      <c r="H41" s="124">
        <f>H40+H39</f>
        <v>0</v>
      </c>
    </row>
  </sheetData>
  <mergeCells count="3">
    <mergeCell ref="B1:H1"/>
    <mergeCell ref="B2:H2"/>
    <mergeCell ref="B3:H3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rowBreaks count="1" manualBreakCount="1">
    <brk id="3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52AF-52AF-4487-8CC0-2C8C621A4124}">
  <dimension ref="B1:P73"/>
  <sheetViews>
    <sheetView view="pageBreakPreview" topLeftCell="A37" zoomScaleSheetLayoutView="100" workbookViewId="0">
      <selection activeCell="G49" sqref="G49:G61"/>
    </sheetView>
  </sheetViews>
  <sheetFormatPr defaultRowHeight="12.75" x14ac:dyDescent="0.2"/>
  <cols>
    <col min="1" max="1" width="2.140625" customWidth="1"/>
    <col min="2" max="2" width="4.7109375" customWidth="1"/>
    <col min="3" max="3" width="7.5703125" customWidth="1"/>
    <col min="4" max="4" width="34.42578125" customWidth="1"/>
    <col min="5" max="5" width="5.42578125" style="55" customWidth="1"/>
    <col min="6" max="6" width="8.28515625" customWidth="1"/>
    <col min="7" max="7" width="11.7109375" customWidth="1"/>
    <col min="8" max="8" width="12.42578125" customWidth="1"/>
    <col min="9" max="9" width="5.140625" customWidth="1"/>
    <col min="11" max="11" width="0" hidden="1" customWidth="1"/>
    <col min="12" max="16" width="9.140625" hidden="1" customWidth="1"/>
  </cols>
  <sheetData>
    <row r="1" spans="2:8" ht="18" x14ac:dyDescent="0.25">
      <c r="B1" s="170" t="s">
        <v>121</v>
      </c>
      <c r="C1" s="170"/>
      <c r="D1" s="170"/>
      <c r="E1" s="170"/>
      <c r="F1" s="170"/>
      <c r="G1" s="170"/>
      <c r="H1" s="170"/>
    </row>
    <row r="2" spans="2:8" ht="30" customHeight="1" x14ac:dyDescent="0.2">
      <c r="B2" s="173" t="s">
        <v>93</v>
      </c>
      <c r="C2" s="173"/>
      <c r="D2" s="173"/>
      <c r="E2" s="173"/>
      <c r="F2" s="173"/>
      <c r="G2" s="173"/>
      <c r="H2" s="173"/>
    </row>
    <row r="3" spans="2:8" ht="15" x14ac:dyDescent="0.25">
      <c r="B3" s="174" t="s">
        <v>46</v>
      </c>
      <c r="C3" s="174"/>
      <c r="D3" s="174"/>
      <c r="E3" s="174"/>
      <c r="F3" s="174"/>
      <c r="G3" s="174"/>
      <c r="H3" s="174"/>
    </row>
    <row r="4" spans="2:8" x14ac:dyDescent="0.2">
      <c r="B4" t="s">
        <v>47</v>
      </c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65"/>
      <c r="C6" s="65"/>
      <c r="D6" s="66"/>
      <c r="E6" s="67"/>
      <c r="F6" s="68"/>
      <c r="G6" s="68"/>
      <c r="H6" s="68"/>
    </row>
    <row r="7" spans="2:8" ht="32.25" thickBot="1" x14ac:dyDescent="0.25">
      <c r="B7" s="128"/>
      <c r="C7" s="36" t="s">
        <v>45</v>
      </c>
      <c r="D7" s="37" t="s">
        <v>48</v>
      </c>
      <c r="E7" s="129"/>
      <c r="F7" s="130"/>
      <c r="G7" s="131"/>
      <c r="H7" s="132"/>
    </row>
    <row r="8" spans="2:8" ht="15.75" x14ac:dyDescent="0.2">
      <c r="B8" s="140"/>
      <c r="C8" s="82"/>
      <c r="D8" s="83"/>
      <c r="E8" s="133"/>
      <c r="F8" s="141"/>
      <c r="G8" s="142"/>
      <c r="H8" s="142"/>
    </row>
    <row r="9" spans="2:8" ht="51" x14ac:dyDescent="0.2">
      <c r="B9" s="61" t="s">
        <v>9</v>
      </c>
      <c r="C9" s="61"/>
      <c r="D9" s="62" t="s">
        <v>83</v>
      </c>
      <c r="E9" s="64" t="s">
        <v>18</v>
      </c>
      <c r="F9" s="64">
        <v>10</v>
      </c>
      <c r="G9" s="64"/>
      <c r="H9" s="64">
        <f t="shared" ref="H9" si="0">F9*G9</f>
        <v>0</v>
      </c>
    </row>
    <row r="10" spans="2:8" x14ac:dyDescent="0.2">
      <c r="B10" s="135"/>
      <c r="C10" s="135"/>
      <c r="D10" s="153"/>
      <c r="E10" s="155"/>
      <c r="F10" s="155"/>
      <c r="G10" s="155"/>
      <c r="H10" s="155"/>
    </row>
    <row r="11" spans="2:8" ht="38.25" x14ac:dyDescent="0.2">
      <c r="B11" s="61" t="s">
        <v>20</v>
      </c>
      <c r="C11" s="61"/>
      <c r="D11" s="81" t="s">
        <v>84</v>
      </c>
      <c r="E11" s="64" t="s">
        <v>25</v>
      </c>
      <c r="F11" s="64">
        <v>620</v>
      </c>
      <c r="G11" s="64"/>
      <c r="H11" s="64">
        <f t="shared" ref="H11" si="1">F11*G11</f>
        <v>0</v>
      </c>
    </row>
    <row r="12" spans="2:8" ht="15.75" x14ac:dyDescent="0.2">
      <c r="B12" s="150"/>
      <c r="C12" s="109"/>
      <c r="D12" s="110"/>
      <c r="E12" s="138"/>
      <c r="F12" s="151"/>
      <c r="G12" s="152"/>
      <c r="H12" s="152"/>
    </row>
    <row r="13" spans="2:8" ht="25.5" x14ac:dyDescent="0.2">
      <c r="B13" s="61" t="s">
        <v>27</v>
      </c>
      <c r="C13" s="86"/>
      <c r="D13" s="81" t="s">
        <v>78</v>
      </c>
      <c r="E13" s="63" t="s">
        <v>18</v>
      </c>
      <c r="F13" s="64">
        <v>95</v>
      </c>
      <c r="G13" s="64"/>
      <c r="H13" s="64">
        <f>F13*G13</f>
        <v>0</v>
      </c>
    </row>
    <row r="14" spans="2:8" ht="15.75" x14ac:dyDescent="0.2">
      <c r="B14" s="135"/>
      <c r="C14" s="109"/>
      <c r="D14" s="157"/>
      <c r="E14" s="154"/>
      <c r="F14" s="155"/>
      <c r="G14" s="155"/>
      <c r="H14" s="155"/>
    </row>
    <row r="15" spans="2:8" ht="38.25" x14ac:dyDescent="0.2">
      <c r="B15" s="61" t="s">
        <v>28</v>
      </c>
      <c r="C15" s="86"/>
      <c r="D15" s="81" t="s">
        <v>85</v>
      </c>
      <c r="E15" s="63" t="s">
        <v>22</v>
      </c>
      <c r="F15" s="64">
        <v>5</v>
      </c>
      <c r="G15" s="64"/>
      <c r="H15" s="64">
        <f>F15*G15</f>
        <v>0</v>
      </c>
    </row>
    <row r="16" spans="2:8" ht="15.75" x14ac:dyDescent="0.2">
      <c r="B16" s="135"/>
      <c r="C16" s="109"/>
      <c r="D16" s="157"/>
      <c r="E16" s="154"/>
      <c r="F16" s="155"/>
      <c r="G16" s="155"/>
      <c r="H16" s="155"/>
    </row>
    <row r="17" spans="2:8" ht="89.25" x14ac:dyDescent="0.2">
      <c r="B17" s="61" t="s">
        <v>29</v>
      </c>
      <c r="C17" s="61"/>
      <c r="D17" s="62" t="s">
        <v>82</v>
      </c>
      <c r="E17" s="64" t="s">
        <v>12</v>
      </c>
      <c r="F17" s="64">
        <v>490</v>
      </c>
      <c r="G17" s="64"/>
      <c r="H17" s="64">
        <f t="shared" ref="H17" si="2">F17*G17</f>
        <v>0</v>
      </c>
    </row>
    <row r="18" spans="2:8" x14ac:dyDescent="0.2">
      <c r="B18" s="135"/>
      <c r="C18" s="135"/>
      <c r="D18" s="153"/>
      <c r="E18" s="155"/>
      <c r="F18" s="155"/>
      <c r="G18" s="155"/>
      <c r="H18" s="155"/>
    </row>
    <row r="19" spans="2:8" ht="45.75" customHeight="1" x14ac:dyDescent="0.2">
      <c r="B19" s="61" t="s">
        <v>30</v>
      </c>
      <c r="C19" s="61"/>
      <c r="D19" s="62" t="s">
        <v>104</v>
      </c>
      <c r="E19" s="64" t="s">
        <v>12</v>
      </c>
      <c r="F19" s="64">
        <v>2.5</v>
      </c>
      <c r="G19" s="64"/>
      <c r="H19" s="64">
        <f t="shared" ref="H19" si="3">F19*G19</f>
        <v>0</v>
      </c>
    </row>
    <row r="20" spans="2:8" x14ac:dyDescent="0.2">
      <c r="B20" s="135"/>
      <c r="C20" s="135"/>
      <c r="D20" s="153"/>
      <c r="E20" s="155"/>
      <c r="F20" s="155"/>
      <c r="G20" s="155"/>
      <c r="H20" s="155"/>
    </row>
    <row r="21" spans="2:8" ht="25.5" x14ac:dyDescent="0.2">
      <c r="B21" s="61" t="s">
        <v>31</v>
      </c>
      <c r="C21" s="61"/>
      <c r="D21" s="62" t="s">
        <v>105</v>
      </c>
      <c r="E21" s="64" t="s">
        <v>18</v>
      </c>
      <c r="F21" s="64">
        <v>23</v>
      </c>
      <c r="G21" s="64"/>
      <c r="H21" s="64">
        <f t="shared" ref="H21" si="4">F21*G21</f>
        <v>0</v>
      </c>
    </row>
    <row r="22" spans="2:8" x14ac:dyDescent="0.2">
      <c r="B22" s="135"/>
      <c r="C22" s="135"/>
      <c r="D22" s="153"/>
      <c r="E22" s="155"/>
      <c r="F22" s="155"/>
      <c r="G22" s="155"/>
      <c r="H22" s="155"/>
    </row>
    <row r="23" spans="2:8" ht="89.25" x14ac:dyDescent="0.2">
      <c r="B23" s="61" t="s">
        <v>32</v>
      </c>
      <c r="C23" s="61"/>
      <c r="D23" s="62" t="s">
        <v>106</v>
      </c>
      <c r="E23" s="64" t="s">
        <v>37</v>
      </c>
      <c r="F23" s="64">
        <v>1</v>
      </c>
      <c r="G23" s="64"/>
      <c r="H23" s="64">
        <f t="shared" ref="H23" si="5">F23*G23</f>
        <v>0</v>
      </c>
    </row>
    <row r="24" spans="2:8" x14ac:dyDescent="0.2">
      <c r="B24" s="135"/>
      <c r="C24" s="135"/>
      <c r="D24" s="153"/>
      <c r="E24" s="155"/>
      <c r="F24" s="155"/>
      <c r="G24" s="155"/>
      <c r="H24" s="155"/>
    </row>
    <row r="25" spans="2:8" ht="63.75" x14ac:dyDescent="0.2">
      <c r="B25" s="61" t="s">
        <v>33</v>
      </c>
      <c r="C25" s="61"/>
      <c r="D25" s="62" t="s">
        <v>107</v>
      </c>
      <c r="E25" s="64" t="s">
        <v>22</v>
      </c>
      <c r="F25" s="64">
        <v>2</v>
      </c>
      <c r="G25" s="64"/>
      <c r="H25" s="64">
        <f t="shared" ref="H25" si="6">F25*G25</f>
        <v>0</v>
      </c>
    </row>
    <row r="26" spans="2:8" x14ac:dyDescent="0.2">
      <c r="B26" s="135"/>
      <c r="C26" s="135"/>
      <c r="D26" s="153"/>
      <c r="E26" s="155"/>
      <c r="F26" s="155"/>
      <c r="G26" s="155"/>
      <c r="H26" s="155"/>
    </row>
    <row r="27" spans="2:8" ht="63.75" x14ac:dyDescent="0.2">
      <c r="B27" s="61" t="s">
        <v>34</v>
      </c>
      <c r="C27" s="61"/>
      <c r="D27" s="62" t="s">
        <v>81</v>
      </c>
      <c r="E27" s="64" t="s">
        <v>22</v>
      </c>
      <c r="F27" s="64">
        <v>3</v>
      </c>
      <c r="G27" s="64"/>
      <c r="H27" s="64">
        <f t="shared" ref="H27" si="7">F27*G27</f>
        <v>0</v>
      </c>
    </row>
    <row r="28" spans="2:8" x14ac:dyDescent="0.2">
      <c r="B28" s="135"/>
      <c r="C28" s="135"/>
      <c r="D28" s="153"/>
      <c r="E28" s="155"/>
      <c r="F28" s="155"/>
      <c r="G28" s="155"/>
      <c r="H28" s="155"/>
    </row>
    <row r="29" spans="2:8" ht="76.5" x14ac:dyDescent="0.2">
      <c r="B29" s="61" t="s">
        <v>35</v>
      </c>
      <c r="C29" s="61"/>
      <c r="D29" s="62" t="s">
        <v>108</v>
      </c>
      <c r="E29" s="64" t="s">
        <v>37</v>
      </c>
      <c r="F29" s="64">
        <v>2</v>
      </c>
      <c r="G29" s="64"/>
      <c r="H29" s="64">
        <f t="shared" ref="H29" si="8">F29*G29</f>
        <v>0</v>
      </c>
    </row>
    <row r="30" spans="2:8" ht="15.75" x14ac:dyDescent="0.2">
      <c r="B30" s="135"/>
      <c r="C30" s="109"/>
      <c r="D30" s="157"/>
      <c r="E30" s="154"/>
      <c r="F30" s="155"/>
      <c r="G30" s="155"/>
      <c r="H30" s="155"/>
    </row>
    <row r="31" spans="2:8" ht="63.75" x14ac:dyDescent="0.2">
      <c r="B31" s="61" t="s">
        <v>109</v>
      </c>
      <c r="C31" s="61"/>
      <c r="D31" s="62" t="s">
        <v>92</v>
      </c>
      <c r="E31" s="64" t="s">
        <v>18</v>
      </c>
      <c r="F31" s="64">
        <v>18</v>
      </c>
      <c r="G31" s="64"/>
      <c r="H31" s="64">
        <f>G31*F31</f>
        <v>0</v>
      </c>
    </row>
    <row r="32" spans="2:8" ht="15.75" x14ac:dyDescent="0.2">
      <c r="B32" s="135"/>
      <c r="C32" s="109"/>
      <c r="D32" s="157"/>
      <c r="E32" s="154"/>
      <c r="F32" s="155"/>
      <c r="G32" s="155"/>
      <c r="H32" s="155"/>
    </row>
    <row r="33" spans="2:8" ht="63.75" x14ac:dyDescent="0.2">
      <c r="B33" s="61" t="s">
        <v>110</v>
      </c>
      <c r="C33" s="61"/>
      <c r="D33" s="62" t="s">
        <v>117</v>
      </c>
      <c r="E33" s="64" t="s">
        <v>18</v>
      </c>
      <c r="F33" s="64">
        <v>26</v>
      </c>
      <c r="G33" s="64"/>
      <c r="H33" s="64">
        <f>G33*F33</f>
        <v>0</v>
      </c>
    </row>
    <row r="34" spans="2:8" x14ac:dyDescent="0.2">
      <c r="B34" s="135"/>
      <c r="C34" s="135"/>
      <c r="D34" s="153"/>
      <c r="E34" s="155"/>
      <c r="F34" s="155"/>
      <c r="G34" s="155"/>
      <c r="H34" s="155"/>
    </row>
    <row r="35" spans="2:8" ht="89.25" x14ac:dyDescent="0.2">
      <c r="B35" s="61" t="s">
        <v>112</v>
      </c>
      <c r="C35" s="61"/>
      <c r="D35" s="62" t="s">
        <v>118</v>
      </c>
      <c r="E35" s="64" t="s">
        <v>18</v>
      </c>
      <c r="F35" s="64">
        <v>78</v>
      </c>
      <c r="G35" s="64"/>
      <c r="H35" s="64">
        <f>G35*F35</f>
        <v>0</v>
      </c>
    </row>
    <row r="36" spans="2:8" x14ac:dyDescent="0.2">
      <c r="B36" s="135"/>
      <c r="C36" s="135"/>
      <c r="D36" s="153"/>
      <c r="E36" s="155"/>
      <c r="F36" s="155"/>
      <c r="G36" s="155"/>
      <c r="H36" s="155"/>
    </row>
    <row r="37" spans="2:8" ht="38.25" x14ac:dyDescent="0.2">
      <c r="B37" s="61" t="s">
        <v>69</v>
      </c>
      <c r="C37" s="61"/>
      <c r="D37" s="62" t="s">
        <v>119</v>
      </c>
      <c r="E37" s="64" t="s">
        <v>12</v>
      </c>
      <c r="F37" s="64">
        <v>52</v>
      </c>
      <c r="G37" s="64"/>
      <c r="H37" s="64">
        <f>F37*G37</f>
        <v>0</v>
      </c>
    </row>
    <row r="38" spans="2:8" x14ac:dyDescent="0.2">
      <c r="B38" s="135"/>
      <c r="C38" s="135"/>
      <c r="D38" s="153"/>
      <c r="E38" s="155"/>
      <c r="F38" s="155"/>
      <c r="G38" s="155"/>
      <c r="H38" s="155"/>
    </row>
    <row r="39" spans="2:8" ht="25.5" x14ac:dyDescent="0.2">
      <c r="B39" s="61" t="s">
        <v>69</v>
      </c>
      <c r="C39" s="61"/>
      <c r="D39" s="62" t="s">
        <v>49</v>
      </c>
      <c r="E39" s="64" t="s">
        <v>25</v>
      </c>
      <c r="F39" s="64">
        <v>620</v>
      </c>
      <c r="G39" s="64"/>
      <c r="H39" s="64">
        <f t="shared" ref="H39" si="9">F39*G39</f>
        <v>0</v>
      </c>
    </row>
    <row r="40" spans="2:8" x14ac:dyDescent="0.2">
      <c r="B40" s="61"/>
      <c r="C40" s="61"/>
      <c r="D40" s="62"/>
      <c r="E40" s="64"/>
      <c r="F40" s="64"/>
      <c r="G40" s="64"/>
      <c r="H40" s="64"/>
    </row>
    <row r="41" spans="2:8" ht="51" x14ac:dyDescent="0.2">
      <c r="B41" s="61" t="s">
        <v>70</v>
      </c>
      <c r="C41" s="61"/>
      <c r="D41" s="62" t="s">
        <v>87</v>
      </c>
      <c r="E41" s="64" t="s">
        <v>12</v>
      </c>
      <c r="F41" s="64">
        <v>300</v>
      </c>
      <c r="G41" s="64"/>
      <c r="H41" s="64">
        <f t="shared" ref="H41" si="10">F41*G41</f>
        <v>0</v>
      </c>
    </row>
    <row r="42" spans="2:8" x14ac:dyDescent="0.2">
      <c r="B42" s="61"/>
      <c r="C42" s="61"/>
      <c r="D42" s="62"/>
      <c r="E42" s="64"/>
      <c r="F42" s="64"/>
      <c r="G42" s="64"/>
      <c r="H42" s="64"/>
    </row>
    <row r="43" spans="2:8" ht="25.5" x14ac:dyDescent="0.2">
      <c r="B43" s="61" t="s">
        <v>71</v>
      </c>
      <c r="C43" s="61"/>
      <c r="D43" s="62" t="s">
        <v>88</v>
      </c>
      <c r="E43" s="63" t="s">
        <v>12</v>
      </c>
      <c r="F43" s="64">
        <v>2</v>
      </c>
      <c r="G43" s="64"/>
      <c r="H43" s="64">
        <f t="shared" ref="H43" si="11">F43*G43</f>
        <v>0</v>
      </c>
    </row>
    <row r="44" spans="2:8" x14ac:dyDescent="0.2">
      <c r="B44" s="61"/>
      <c r="C44" s="61"/>
      <c r="D44" s="62"/>
      <c r="E44" s="64"/>
      <c r="F44" s="64"/>
      <c r="G44" s="64"/>
      <c r="H44" s="64"/>
    </row>
    <row r="45" spans="2:8" ht="63.75" x14ac:dyDescent="0.2">
      <c r="B45" s="61" t="s">
        <v>72</v>
      </c>
      <c r="C45" s="61"/>
      <c r="D45" s="62" t="s">
        <v>86</v>
      </c>
      <c r="E45" s="63" t="s">
        <v>22</v>
      </c>
      <c r="F45" s="64">
        <v>32</v>
      </c>
      <c r="G45" s="64"/>
      <c r="H45" s="64">
        <f t="shared" ref="H45" si="12">F45*G45</f>
        <v>0</v>
      </c>
    </row>
    <row r="46" spans="2:8" x14ac:dyDescent="0.2">
      <c r="B46" s="61"/>
      <c r="C46" s="61"/>
      <c r="D46" s="62"/>
      <c r="E46" s="64"/>
      <c r="F46" s="64"/>
      <c r="G46" s="64"/>
      <c r="H46" s="64"/>
    </row>
    <row r="47" spans="2:8" ht="51" x14ac:dyDescent="0.2">
      <c r="B47" s="61" t="s">
        <v>73</v>
      </c>
      <c r="C47" s="61"/>
      <c r="D47" s="62" t="s">
        <v>50</v>
      </c>
      <c r="E47" s="64" t="s">
        <v>12</v>
      </c>
      <c r="F47" s="64">
        <v>130</v>
      </c>
      <c r="G47" s="64"/>
      <c r="H47" s="64">
        <f t="shared" ref="H47" si="13">F47*G47</f>
        <v>0</v>
      </c>
    </row>
    <row r="48" spans="2:8" x14ac:dyDescent="0.2">
      <c r="B48" s="61"/>
      <c r="C48" s="61"/>
      <c r="D48" s="62"/>
      <c r="E48" s="64"/>
      <c r="F48" s="64"/>
      <c r="G48" s="64"/>
      <c r="H48" s="64"/>
    </row>
    <row r="49" spans="2:8" ht="63.75" x14ac:dyDescent="0.2">
      <c r="B49" s="61" t="s">
        <v>74</v>
      </c>
      <c r="C49" s="61"/>
      <c r="D49" s="62" t="s">
        <v>68</v>
      </c>
      <c r="E49" s="64" t="s">
        <v>23</v>
      </c>
      <c r="F49" s="64">
        <v>1</v>
      </c>
      <c r="G49" s="64"/>
      <c r="H49" s="64">
        <f t="shared" ref="H49" si="14">F49*G49</f>
        <v>0</v>
      </c>
    </row>
    <row r="50" spans="2:8" x14ac:dyDescent="0.2">
      <c r="B50" s="61"/>
      <c r="C50" s="61"/>
      <c r="D50" s="62"/>
      <c r="E50" s="64"/>
      <c r="F50" s="64"/>
      <c r="G50" s="64"/>
      <c r="H50" s="64"/>
    </row>
    <row r="51" spans="2:8" ht="38.25" x14ac:dyDescent="0.2">
      <c r="B51" s="61" t="s">
        <v>77</v>
      </c>
      <c r="C51" s="61"/>
      <c r="D51" s="62" t="s">
        <v>59</v>
      </c>
      <c r="E51" s="64" t="s">
        <v>25</v>
      </c>
      <c r="F51" s="64">
        <v>560</v>
      </c>
      <c r="G51" s="64"/>
      <c r="H51" s="64">
        <f t="shared" ref="H51" si="15">F51*G51</f>
        <v>0</v>
      </c>
    </row>
    <row r="52" spans="2:8" x14ac:dyDescent="0.2">
      <c r="B52" s="61"/>
      <c r="C52" s="61"/>
      <c r="D52" s="62"/>
      <c r="E52" s="64"/>
      <c r="F52" s="64"/>
      <c r="G52" s="64"/>
      <c r="H52" s="64"/>
    </row>
    <row r="53" spans="2:8" ht="38.25" x14ac:dyDescent="0.2">
      <c r="B53" s="61" t="s">
        <v>113</v>
      </c>
      <c r="C53" s="61"/>
      <c r="D53" s="62" t="s">
        <v>60</v>
      </c>
      <c r="E53" s="64" t="s">
        <v>25</v>
      </c>
      <c r="F53" s="64">
        <v>560</v>
      </c>
      <c r="G53" s="64"/>
      <c r="H53" s="64">
        <f t="shared" ref="H53" si="16">F53*G53</f>
        <v>0</v>
      </c>
    </row>
    <row r="54" spans="2:8" x14ac:dyDescent="0.2">
      <c r="B54" s="61"/>
      <c r="C54" s="61"/>
      <c r="D54" s="62"/>
      <c r="E54" s="63"/>
      <c r="F54" s="64"/>
      <c r="G54" s="64"/>
      <c r="H54" s="64"/>
    </row>
    <row r="55" spans="2:8" ht="38.25" x14ac:dyDescent="0.2">
      <c r="B55" s="61" t="s">
        <v>114</v>
      </c>
      <c r="C55" s="61"/>
      <c r="D55" s="62" t="s">
        <v>89</v>
      </c>
      <c r="E55" s="64" t="s">
        <v>18</v>
      </c>
      <c r="F55" s="64">
        <v>159</v>
      </c>
      <c r="G55" s="64"/>
      <c r="H55" s="64">
        <f t="shared" ref="H55" si="17">F55*G55</f>
        <v>0</v>
      </c>
    </row>
    <row r="56" spans="2:8" x14ac:dyDescent="0.2">
      <c r="B56" s="61"/>
      <c r="C56" s="61"/>
      <c r="D56" s="62"/>
      <c r="E56" s="63"/>
      <c r="F56" s="64"/>
      <c r="G56" s="64"/>
      <c r="H56" s="64"/>
    </row>
    <row r="57" spans="2:8" ht="25.5" x14ac:dyDescent="0.2">
      <c r="B57" s="61" t="s">
        <v>115</v>
      </c>
      <c r="C57" s="61"/>
      <c r="D57" s="62" t="s">
        <v>90</v>
      </c>
      <c r="E57" s="64" t="s">
        <v>18</v>
      </c>
      <c r="F57" s="64">
        <v>115</v>
      </c>
      <c r="G57" s="64"/>
      <c r="H57" s="64">
        <f t="shared" ref="H57" si="18">F57*G57</f>
        <v>0</v>
      </c>
    </row>
    <row r="58" spans="2:8" x14ac:dyDescent="0.2">
      <c r="B58" s="61"/>
      <c r="C58" s="87"/>
      <c r="D58" s="88"/>
      <c r="E58" s="90"/>
      <c r="F58" s="90"/>
      <c r="G58" s="90"/>
      <c r="H58" s="90"/>
    </row>
    <row r="59" spans="2:8" ht="51" x14ac:dyDescent="0.2">
      <c r="B59" s="61" t="s">
        <v>116</v>
      </c>
      <c r="C59" s="61"/>
      <c r="D59" s="62" t="s">
        <v>76</v>
      </c>
      <c r="E59" s="64" t="s">
        <v>12</v>
      </c>
      <c r="F59" s="64">
        <v>50</v>
      </c>
      <c r="G59" s="64"/>
      <c r="H59" s="64">
        <f t="shared" ref="H59" si="19">F59*G59</f>
        <v>0</v>
      </c>
    </row>
    <row r="60" spans="2:8" x14ac:dyDescent="0.2">
      <c r="B60" s="61"/>
      <c r="C60" s="87"/>
      <c r="D60" s="88"/>
      <c r="E60" s="90"/>
      <c r="F60" s="90"/>
      <c r="G60" s="90"/>
      <c r="H60" s="90"/>
    </row>
    <row r="61" spans="2:8" ht="38.25" x14ac:dyDescent="0.2">
      <c r="B61" s="61" t="s">
        <v>120</v>
      </c>
      <c r="C61" s="61"/>
      <c r="D61" s="62" t="s">
        <v>91</v>
      </c>
      <c r="E61" s="64" t="s">
        <v>25</v>
      </c>
      <c r="F61" s="64">
        <v>800</v>
      </c>
      <c r="G61" s="64"/>
      <c r="H61" s="64">
        <f t="shared" ref="H61" si="20">F61*G61</f>
        <v>0</v>
      </c>
    </row>
    <row r="62" spans="2:8" ht="15" customHeight="1" thickBot="1" x14ac:dyDescent="0.25">
      <c r="B62" s="77"/>
      <c r="C62" s="77"/>
      <c r="D62" s="78"/>
      <c r="E62" s="80"/>
      <c r="F62" s="80"/>
      <c r="G62" s="80"/>
      <c r="H62" s="80"/>
    </row>
    <row r="63" spans="2:8" ht="13.5" thickBot="1" x14ac:dyDescent="0.25">
      <c r="B63" s="33"/>
      <c r="C63" s="29" t="s">
        <v>45</v>
      </c>
      <c r="D63" s="34" t="s">
        <v>51</v>
      </c>
      <c r="E63" s="35"/>
      <c r="F63" s="35"/>
      <c r="G63" s="35"/>
      <c r="H63" s="32">
        <f>SUM(H8:H62)</f>
        <v>0</v>
      </c>
    </row>
    <row r="64" spans="2:8" x14ac:dyDescent="0.2">
      <c r="B64" s="8"/>
      <c r="C64" s="5"/>
      <c r="D64" s="9"/>
      <c r="E64" s="50"/>
      <c r="F64" s="6"/>
      <c r="G64" s="6"/>
      <c r="H64" s="4"/>
    </row>
    <row r="65" spans="2:8" x14ac:dyDescent="0.2">
      <c r="B65" s="8"/>
      <c r="C65" s="8"/>
      <c r="D65" s="7"/>
      <c r="E65" s="50"/>
      <c r="F65" s="6"/>
      <c r="G65" s="27"/>
      <c r="H65" s="6"/>
    </row>
    <row r="66" spans="2:8" ht="20.25" x14ac:dyDescent="0.3">
      <c r="C66" s="171" t="s">
        <v>19</v>
      </c>
      <c r="D66" s="171"/>
      <c r="E66" s="171"/>
      <c r="F66" s="171"/>
      <c r="G66" s="171"/>
      <c r="H66" s="171"/>
    </row>
    <row r="67" spans="2:8" ht="13.5" thickBot="1" x14ac:dyDescent="0.25">
      <c r="C67" s="12"/>
      <c r="D67" s="12"/>
      <c r="E67" s="56"/>
      <c r="F67" s="12"/>
      <c r="G67" s="12"/>
    </row>
    <row r="68" spans="2:8" x14ac:dyDescent="0.2">
      <c r="C68" s="44" t="s">
        <v>45</v>
      </c>
      <c r="D68" s="15" t="s">
        <v>52</v>
      </c>
      <c r="E68" s="57"/>
      <c r="F68" s="15"/>
      <c r="G68" s="16"/>
      <c r="H68" s="1">
        <f>H63</f>
        <v>0</v>
      </c>
    </row>
    <row r="69" spans="2:8" x14ac:dyDescent="0.2">
      <c r="B69" s="10"/>
      <c r="C69" s="134" t="s">
        <v>53</v>
      </c>
      <c r="D69" s="11" t="s">
        <v>17</v>
      </c>
      <c r="G69" s="10"/>
      <c r="H69" s="2">
        <f>SUM(H68:H68)*0.1</f>
        <v>0</v>
      </c>
    </row>
    <row r="70" spans="2:8" ht="13.5" thickBot="1" x14ac:dyDescent="0.25">
      <c r="C70" s="14"/>
      <c r="D70" s="17"/>
      <c r="E70" s="56"/>
      <c r="F70" s="12"/>
      <c r="G70" s="18"/>
      <c r="H70" s="19"/>
    </row>
    <row r="71" spans="2:8" ht="16.5" thickBot="1" x14ac:dyDescent="0.3">
      <c r="C71" s="98"/>
      <c r="D71" s="46" t="s">
        <v>15</v>
      </c>
      <c r="E71" s="95"/>
      <c r="F71" s="46"/>
      <c r="G71" s="46"/>
      <c r="H71" s="3">
        <f>SUM(H68:H70)</f>
        <v>0</v>
      </c>
    </row>
    <row r="72" spans="2:8" ht="16.5" thickTop="1" x14ac:dyDescent="0.25">
      <c r="C72" s="25"/>
      <c r="D72" s="26" t="s">
        <v>24</v>
      </c>
      <c r="E72" s="58"/>
      <c r="F72" s="26"/>
      <c r="G72" s="26"/>
      <c r="H72" s="96">
        <f>H71*0.22</f>
        <v>0</v>
      </c>
    </row>
    <row r="73" spans="2:8" ht="18.75" thickBot="1" x14ac:dyDescent="0.3">
      <c r="C73" s="22"/>
      <c r="D73" s="23" t="s">
        <v>16</v>
      </c>
      <c r="E73" s="59"/>
      <c r="F73" s="24"/>
      <c r="G73" s="24"/>
      <c r="H73" s="97">
        <f>H72+H71</f>
        <v>0</v>
      </c>
    </row>
  </sheetData>
  <mergeCells count="4">
    <mergeCell ref="B1:H1"/>
    <mergeCell ref="B2:H2"/>
    <mergeCell ref="B3:H3"/>
    <mergeCell ref="C66:H66"/>
  </mergeCells>
  <phoneticPr fontId="37" type="noConversion"/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rowBreaks count="2" manualBreakCount="2">
    <brk id="25" max="8" man="1"/>
    <brk id="4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6"/>
  <sheetViews>
    <sheetView view="pageBreakPreview" zoomScaleSheetLayoutView="50" workbookViewId="0">
      <selection activeCell="G9" sqref="G9:G15"/>
    </sheetView>
  </sheetViews>
  <sheetFormatPr defaultRowHeight="12.75" x14ac:dyDescent="0.2"/>
  <cols>
    <col min="1" max="1" width="1.7109375" customWidth="1"/>
    <col min="2" max="2" width="4.7109375" customWidth="1"/>
    <col min="3" max="3" width="7.5703125" customWidth="1"/>
    <col min="4" max="4" width="25.7109375" customWidth="1"/>
    <col min="5" max="5" width="6.140625" style="55" customWidth="1"/>
    <col min="6" max="6" width="9.85546875" customWidth="1"/>
    <col min="7" max="7" width="13.28515625" customWidth="1"/>
    <col min="8" max="8" width="15.14062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70" t="s">
        <v>36</v>
      </c>
      <c r="C1" s="170"/>
      <c r="D1" s="170"/>
      <c r="E1" s="170"/>
      <c r="F1" s="170"/>
      <c r="G1" s="170"/>
      <c r="H1" s="170"/>
    </row>
    <row r="2" spans="2:8" ht="30" customHeight="1" x14ac:dyDescent="0.2">
      <c r="B2" s="173" t="s">
        <v>93</v>
      </c>
      <c r="C2" s="173"/>
      <c r="D2" s="173"/>
      <c r="E2" s="173"/>
      <c r="F2" s="173"/>
      <c r="G2" s="173"/>
      <c r="H2" s="173"/>
    </row>
    <row r="3" spans="2:8" ht="15" x14ac:dyDescent="0.25">
      <c r="B3" s="174" t="s">
        <v>13</v>
      </c>
      <c r="C3" s="174"/>
      <c r="D3" s="174"/>
      <c r="E3" s="174"/>
      <c r="F3" s="174"/>
      <c r="G3" s="174"/>
      <c r="H3" s="174"/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51"/>
      <c r="C6" s="52"/>
      <c r="D6" s="52"/>
      <c r="E6" s="53"/>
      <c r="F6" s="54"/>
      <c r="G6" s="54"/>
      <c r="H6" s="94"/>
    </row>
    <row r="7" spans="2:8" ht="16.5" thickBot="1" x14ac:dyDescent="0.3">
      <c r="B7" s="38"/>
      <c r="C7" s="36" t="s">
        <v>42</v>
      </c>
      <c r="D7" s="37" t="s">
        <v>13</v>
      </c>
      <c r="E7" s="40"/>
      <c r="F7" s="41"/>
      <c r="G7" s="41"/>
      <c r="H7" s="42"/>
    </row>
    <row r="8" spans="2:8" ht="15" customHeight="1" x14ac:dyDescent="0.25">
      <c r="B8" s="82"/>
      <c r="C8" s="82"/>
      <c r="D8" s="83"/>
      <c r="E8" s="84"/>
      <c r="F8" s="85"/>
      <c r="G8" s="85"/>
      <c r="H8" s="85"/>
    </row>
    <row r="9" spans="2:8" ht="15" customHeight="1" x14ac:dyDescent="0.2">
      <c r="B9" s="61" t="s">
        <v>9</v>
      </c>
      <c r="C9" s="61"/>
      <c r="D9" s="62" t="s">
        <v>43</v>
      </c>
      <c r="E9" s="69" t="s">
        <v>56</v>
      </c>
      <c r="F9" s="64">
        <v>30</v>
      </c>
      <c r="G9" s="64"/>
      <c r="H9" s="64">
        <f>F9*G9</f>
        <v>0</v>
      </c>
    </row>
    <row r="10" spans="2:8" ht="15" customHeight="1" x14ac:dyDescent="0.25">
      <c r="B10" s="109"/>
      <c r="C10" s="109"/>
      <c r="D10" s="110"/>
      <c r="E10" s="111"/>
      <c r="F10" s="112"/>
      <c r="G10" s="112"/>
      <c r="H10" s="112"/>
    </row>
    <row r="11" spans="2:8" ht="15" customHeight="1" x14ac:dyDescent="0.2">
      <c r="B11" s="61" t="s">
        <v>20</v>
      </c>
      <c r="C11" s="61"/>
      <c r="D11" s="62" t="s">
        <v>44</v>
      </c>
      <c r="E11" s="69" t="s">
        <v>56</v>
      </c>
      <c r="F11" s="64">
        <v>30</v>
      </c>
      <c r="G11" s="64"/>
      <c r="H11" s="64">
        <f>F11*G11</f>
        <v>0</v>
      </c>
    </row>
    <row r="12" spans="2:8" ht="15" customHeight="1" x14ac:dyDescent="0.2">
      <c r="B12" s="61"/>
      <c r="C12" s="61"/>
      <c r="D12" s="62"/>
      <c r="E12" s="69"/>
      <c r="F12" s="64"/>
      <c r="G12" s="64"/>
      <c r="H12" s="64"/>
    </row>
    <row r="13" spans="2:8" ht="45.75" customHeight="1" x14ac:dyDescent="0.2">
      <c r="B13" s="61" t="s">
        <v>27</v>
      </c>
      <c r="C13" s="61"/>
      <c r="D13" s="62" t="s">
        <v>39</v>
      </c>
      <c r="E13" s="69" t="s">
        <v>22</v>
      </c>
      <c r="F13" s="64">
        <v>1</v>
      </c>
      <c r="G13" s="64"/>
      <c r="H13" s="64">
        <f t="shared" ref="H13" si="0">F13*G13</f>
        <v>0</v>
      </c>
    </row>
    <row r="14" spans="2:8" ht="15" customHeight="1" x14ac:dyDescent="0.2">
      <c r="B14" s="87"/>
      <c r="C14" s="87"/>
      <c r="D14" s="88"/>
      <c r="E14" s="125"/>
      <c r="F14" s="90"/>
      <c r="G14" s="90"/>
      <c r="H14" s="90"/>
    </row>
    <row r="15" spans="2:8" ht="38.25" x14ac:dyDescent="0.2">
      <c r="B15" s="61" t="s">
        <v>28</v>
      </c>
      <c r="C15" s="61"/>
      <c r="D15" s="62" t="s">
        <v>61</v>
      </c>
      <c r="E15" s="69" t="s">
        <v>22</v>
      </c>
      <c r="F15" s="64">
        <v>1</v>
      </c>
      <c r="G15" s="64"/>
      <c r="H15" s="64">
        <f t="shared" ref="H15" si="1">F15*G15</f>
        <v>0</v>
      </c>
    </row>
    <row r="16" spans="2:8" ht="15" customHeight="1" thickBot="1" x14ac:dyDescent="0.25">
      <c r="B16" s="87"/>
      <c r="C16" s="87"/>
      <c r="D16" s="88"/>
      <c r="E16" s="89"/>
      <c r="F16" s="90"/>
      <c r="G16" s="90"/>
      <c r="H16" s="90"/>
    </row>
    <row r="17" spans="2:8" ht="13.5" thickBot="1" x14ac:dyDescent="0.25">
      <c r="B17" s="91"/>
      <c r="C17" s="29" t="s">
        <v>75</v>
      </c>
      <c r="D17" s="92" t="s">
        <v>14</v>
      </c>
      <c r="E17" s="93"/>
      <c r="F17" s="92"/>
      <c r="G17" s="92"/>
      <c r="H17" s="32">
        <f>SUM(H8:H16)</f>
        <v>0</v>
      </c>
    </row>
    <row r="19" spans="2:8" x14ac:dyDescent="0.2">
      <c r="B19" s="8"/>
      <c r="C19" s="8"/>
      <c r="D19" s="7"/>
      <c r="E19" s="50"/>
      <c r="F19" s="6"/>
      <c r="G19" s="27"/>
      <c r="H19" s="6"/>
    </row>
    <row r="20" spans="2:8" ht="20.25" x14ac:dyDescent="0.3">
      <c r="C20" s="171" t="s">
        <v>19</v>
      </c>
      <c r="D20" s="171"/>
      <c r="E20" s="171"/>
      <c r="F20" s="171"/>
      <c r="G20" s="171"/>
      <c r="H20" s="171"/>
    </row>
    <row r="21" spans="2:8" ht="13.5" thickBot="1" x14ac:dyDescent="0.25">
      <c r="C21" s="12"/>
      <c r="D21" s="12"/>
      <c r="E21" s="56"/>
      <c r="F21" s="12"/>
      <c r="G21" s="12"/>
    </row>
    <row r="22" spans="2:8" x14ac:dyDescent="0.2">
      <c r="C22" s="13" t="s">
        <v>42</v>
      </c>
      <c r="D22" s="11" t="s">
        <v>13</v>
      </c>
      <c r="G22" s="10"/>
      <c r="H22" s="1">
        <f>H17</f>
        <v>0</v>
      </c>
    </row>
    <row r="23" spans="2:8" ht="13.5" thickBot="1" x14ac:dyDescent="0.25">
      <c r="C23" s="14"/>
      <c r="D23" s="17"/>
      <c r="E23" s="56"/>
      <c r="F23" s="12"/>
      <c r="G23" s="18"/>
      <c r="H23" s="19"/>
    </row>
    <row r="24" spans="2:8" ht="16.5" thickBot="1" x14ac:dyDescent="0.3">
      <c r="C24" s="98"/>
      <c r="D24" s="46" t="s">
        <v>15</v>
      </c>
      <c r="E24" s="95"/>
      <c r="F24" s="46"/>
      <c r="G24" s="46"/>
      <c r="H24" s="3">
        <f>SUM(H22:H23)</f>
        <v>0</v>
      </c>
    </row>
    <row r="25" spans="2:8" ht="16.5" thickTop="1" x14ac:dyDescent="0.25">
      <c r="C25" s="25"/>
      <c r="D25" s="26" t="s">
        <v>24</v>
      </c>
      <c r="E25" s="58"/>
      <c r="F25" s="26"/>
      <c r="G25" s="26"/>
      <c r="H25" s="96">
        <f>H24*0.22</f>
        <v>0</v>
      </c>
    </row>
    <row r="26" spans="2:8" ht="18.75" thickBot="1" x14ac:dyDescent="0.3">
      <c r="C26" s="22"/>
      <c r="D26" s="23" t="s">
        <v>16</v>
      </c>
      <c r="E26" s="59"/>
      <c r="F26" s="24"/>
      <c r="G26" s="24"/>
      <c r="H26" s="97">
        <f>H25+H24</f>
        <v>0</v>
      </c>
    </row>
  </sheetData>
  <mergeCells count="4">
    <mergeCell ref="B1:H1"/>
    <mergeCell ref="B2:H2"/>
    <mergeCell ref="B3:H3"/>
    <mergeCell ref="C20:H20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Sanacija skupaj</vt:lpstr>
      <vt:lpstr>1preddela</vt:lpstr>
      <vt:lpstr>2 HEA + AB greda </vt:lpstr>
      <vt:lpstr>3cesta </vt:lpstr>
      <vt:lpstr>4tuje storitve</vt:lpstr>
      <vt:lpstr>'1preddela'!Področje_tiskanja</vt:lpstr>
      <vt:lpstr>'2 HEA + AB greda '!Področje_tiskanja</vt:lpstr>
      <vt:lpstr>'3cesta '!Področje_tiskanja</vt:lpstr>
      <vt:lpstr>'4tuje storitve'!Področje_tiskanja</vt:lpstr>
      <vt:lpstr>'Sanacija skupaj'!Področje_tiskanja</vt:lpstr>
      <vt:lpstr>'1preddela'!Tiskanje_naslovov</vt:lpstr>
      <vt:lpstr>'2 HEA + AB greda '!Tiskanje_naslovov</vt:lpstr>
      <vt:lpstr>'3cesta '!Tiskanje_naslovov</vt:lpstr>
      <vt:lpstr>'4tuje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Mitja MEŽNAR</cp:lastModifiedBy>
  <cp:lastPrinted>2024-03-03T19:06:30Z</cp:lastPrinted>
  <dcterms:created xsi:type="dcterms:W3CDTF">1998-06-30T10:52:36Z</dcterms:created>
  <dcterms:modified xsi:type="dcterms:W3CDTF">2025-11-04T07:51:39Z</dcterms:modified>
</cp:coreProperties>
</file>